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Revised 10.18.2021/"/>
    </mc:Choice>
  </mc:AlternateContent>
  <xr:revisionPtr revIDLastSave="88" documentId="13_ncr:1_{2CC90813-C19A-464B-91F6-C9FB4B9FACAE}" xr6:coauthVersionLast="47" xr6:coauthVersionMax="47" xr10:uidLastSave="{B334EFA9-4E9B-4D97-B813-9BEF934184F5}"/>
  <workbookProtection workbookAlgorithmName="SHA-512" workbookHashValue="MobFpzyP+SGkNDixLuA7XEF6YnA6Hj0KYeDQsp7bzdqCsbk7YizBUyMY9eKly+MusrutnbWbJOeB8NmFkwbXWQ==" workbookSaltValue="uX12FEtC0Ca+/l8CdpmTmQ==" workbookSpinCount="100000" lockStructure="1"/>
  <bookViews>
    <workbookView xWindow="-120" yWindow="-120" windowWidth="29040" windowHeight="15840" firstSheet="1" activeTab="1" xr2:uid="{AD0ECB8B-FF77-4A2E-9F3D-81026830024A}"/>
  </bookViews>
  <sheets>
    <sheet name="Narrative Final Score by GSA" sheetId="10" state="hidden" r:id="rId1"/>
    <sheet name="Ranking Summary all Offerors" sheetId="23" r:id="rId2"/>
    <sheet name="Overall Points Central" sheetId="16" r:id="rId3"/>
    <sheet name="Overall Points North" sheetId="17" r:id="rId4"/>
    <sheet name="Overall Points South" sheetId="22" r:id="rId5"/>
    <sheet name="Overall Final Score by GSA Hori" sheetId="13" r:id="rId6"/>
    <sheet name="Overall Final Score by GSA Vert" sheetId="15" r:id="rId7"/>
  </sheets>
  <externalReferences>
    <externalReference r:id="rId8"/>
    <externalReference r:id="rId9"/>
    <externalReference r:id="rId10"/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23" l="1"/>
  <c r="N25" i="23"/>
  <c r="N26" i="23"/>
  <c r="N27" i="23"/>
  <c r="N28" i="23"/>
  <c r="N29" i="23"/>
  <c r="N30" i="23"/>
  <c r="N31" i="23"/>
  <c r="N32" i="23"/>
  <c r="N33" i="23"/>
  <c r="R28" i="23"/>
  <c r="Q28" i="23"/>
  <c r="P28" i="23"/>
  <c r="E14" i="17" l="1"/>
  <c r="F39" i="17"/>
  <c r="F38" i="17"/>
  <c r="F37" i="17"/>
  <c r="F36" i="17"/>
  <c r="F35" i="17"/>
  <c r="F34" i="17" l="1"/>
  <c r="F40" i="17" s="1"/>
  <c r="R43" i="23" l="1"/>
  <c r="R12" i="23"/>
  <c r="J43" i="23"/>
  <c r="J12" i="23"/>
  <c r="I11" i="23"/>
  <c r="R33" i="23"/>
  <c r="R32" i="23"/>
  <c r="R31" i="23"/>
  <c r="R30" i="23"/>
  <c r="R29" i="23"/>
  <c r="R27" i="23"/>
  <c r="R26" i="23"/>
  <c r="R25" i="23"/>
  <c r="R23" i="23"/>
  <c r="R22" i="23"/>
  <c r="Q33" i="23"/>
  <c r="P33" i="23"/>
  <c r="O33" i="23"/>
  <c r="M33" i="23"/>
  <c r="L33" i="23"/>
  <c r="Q32" i="23"/>
  <c r="P32" i="23"/>
  <c r="O32" i="23"/>
  <c r="M32" i="23"/>
  <c r="L32" i="23"/>
  <c r="Q31" i="23"/>
  <c r="P31" i="23"/>
  <c r="O31" i="23"/>
  <c r="M31" i="23"/>
  <c r="L31" i="23"/>
  <c r="Q30" i="23"/>
  <c r="P30" i="23"/>
  <c r="O30" i="23"/>
  <c r="M30" i="23"/>
  <c r="L30" i="23"/>
  <c r="Q29" i="23"/>
  <c r="P29" i="23"/>
  <c r="O29" i="23"/>
  <c r="M29" i="23"/>
  <c r="L29" i="23"/>
  <c r="O28" i="23"/>
  <c r="M28" i="23"/>
  <c r="L28" i="23"/>
  <c r="Q27" i="23"/>
  <c r="P27" i="23"/>
  <c r="O27" i="23"/>
  <c r="M27" i="23"/>
  <c r="L27" i="23"/>
  <c r="Q26" i="23"/>
  <c r="P26" i="23"/>
  <c r="O26" i="23"/>
  <c r="M26" i="23"/>
  <c r="L26" i="23"/>
  <c r="Q25" i="23"/>
  <c r="P25" i="23"/>
  <c r="O25" i="23"/>
  <c r="M25" i="23"/>
  <c r="L25" i="23"/>
  <c r="Q24" i="23"/>
  <c r="O24" i="23"/>
  <c r="P23" i="23"/>
  <c r="Q22" i="23"/>
  <c r="P22" i="23"/>
  <c r="O22" i="23"/>
  <c r="M22" i="23"/>
  <c r="L22" i="23"/>
  <c r="F33" i="23"/>
  <c r="F32" i="23"/>
  <c r="F31" i="23"/>
  <c r="F30" i="23"/>
  <c r="F29" i="23"/>
  <c r="F28" i="23"/>
  <c r="F27" i="23"/>
  <c r="F26" i="23"/>
  <c r="F25" i="23"/>
  <c r="F22" i="23"/>
  <c r="J33" i="23"/>
  <c r="I33" i="23"/>
  <c r="H33" i="23"/>
  <c r="G33" i="23"/>
  <c r="E33" i="23"/>
  <c r="D33" i="23"/>
  <c r="J32" i="23"/>
  <c r="I32" i="23"/>
  <c r="H32" i="23"/>
  <c r="G32" i="23"/>
  <c r="E32" i="23"/>
  <c r="D32" i="23"/>
  <c r="J31" i="23"/>
  <c r="I31" i="23"/>
  <c r="H31" i="23"/>
  <c r="G31" i="23"/>
  <c r="E31" i="23"/>
  <c r="D31" i="23"/>
  <c r="J30" i="23"/>
  <c r="I30" i="23"/>
  <c r="H30" i="23"/>
  <c r="G30" i="23"/>
  <c r="E30" i="23"/>
  <c r="D30" i="23"/>
  <c r="J29" i="23"/>
  <c r="I29" i="23"/>
  <c r="H29" i="23"/>
  <c r="G29" i="23"/>
  <c r="E29" i="23"/>
  <c r="D29" i="23"/>
  <c r="J28" i="23"/>
  <c r="I28" i="23"/>
  <c r="H28" i="23"/>
  <c r="G28" i="23"/>
  <c r="E28" i="23"/>
  <c r="D28" i="23"/>
  <c r="J27" i="23"/>
  <c r="I27" i="23"/>
  <c r="H27" i="23"/>
  <c r="G27" i="23"/>
  <c r="E27" i="23"/>
  <c r="D27" i="23"/>
  <c r="J26" i="23"/>
  <c r="I26" i="23"/>
  <c r="H26" i="23"/>
  <c r="G26" i="23"/>
  <c r="E26" i="23"/>
  <c r="D26" i="23"/>
  <c r="J25" i="23"/>
  <c r="I25" i="23"/>
  <c r="H25" i="23"/>
  <c r="G25" i="23"/>
  <c r="E25" i="23"/>
  <c r="D25" i="23"/>
  <c r="I24" i="23"/>
  <c r="G24" i="23"/>
  <c r="J23" i="23"/>
  <c r="H23" i="23"/>
  <c r="J22" i="23"/>
  <c r="I22" i="23"/>
  <c r="H22" i="23"/>
  <c r="G22" i="23"/>
  <c r="E22" i="23"/>
  <c r="D22" i="23"/>
  <c r="H42" i="23" l="1"/>
  <c r="D8" i="23" l="1"/>
  <c r="E8" i="23"/>
  <c r="G8" i="23"/>
  <c r="H8" i="23"/>
  <c r="I8" i="23"/>
  <c r="P11" i="23"/>
  <c r="H11" i="23"/>
  <c r="H11" i="15"/>
  <c r="D11" i="15"/>
  <c r="D23" i="13"/>
  <c r="D10" i="13"/>
  <c r="Q39" i="16"/>
  <c r="P39" i="16"/>
  <c r="M39" i="16"/>
  <c r="Q38" i="16"/>
  <c r="P38" i="16"/>
  <c r="M38" i="16"/>
  <c r="Q37" i="16"/>
  <c r="P37" i="16"/>
  <c r="M37" i="16"/>
  <c r="Q36" i="16"/>
  <c r="P36" i="16"/>
  <c r="M36" i="16"/>
  <c r="Q35" i="16"/>
  <c r="P35" i="16"/>
  <c r="M35" i="16"/>
  <c r="Q34" i="16"/>
  <c r="P34" i="16"/>
  <c r="M34" i="16"/>
  <c r="P42" i="16" l="1"/>
  <c r="Q31" i="16"/>
  <c r="P31" i="16"/>
  <c r="M31" i="16"/>
  <c r="L31" i="16"/>
  <c r="Q30" i="16"/>
  <c r="P30" i="16"/>
  <c r="M30" i="16"/>
  <c r="L30" i="16"/>
  <c r="Q29" i="16"/>
  <c r="P29" i="16"/>
  <c r="M29" i="16"/>
  <c r="L29" i="16"/>
  <c r="Q28" i="16"/>
  <c r="P28" i="16"/>
  <c r="M28" i="16"/>
  <c r="L28" i="16"/>
  <c r="Q27" i="16"/>
  <c r="P27" i="16"/>
  <c r="M27" i="16"/>
  <c r="L27" i="16"/>
  <c r="Q26" i="16"/>
  <c r="P26" i="16"/>
  <c r="M26" i="16"/>
  <c r="L26" i="16"/>
  <c r="Q25" i="16"/>
  <c r="P25" i="16"/>
  <c r="M25" i="16"/>
  <c r="L25" i="16"/>
  <c r="Q24" i="16"/>
  <c r="P24" i="16"/>
  <c r="M24" i="16"/>
  <c r="L24" i="16"/>
  <c r="I42" i="16"/>
  <c r="I39" i="16"/>
  <c r="I38" i="16"/>
  <c r="I37" i="16"/>
  <c r="I36" i="16"/>
  <c r="I35" i="16"/>
  <c r="I34" i="16"/>
  <c r="J31" i="16"/>
  <c r="J30" i="16"/>
  <c r="J29" i="16"/>
  <c r="J28" i="16"/>
  <c r="J27" i="16"/>
  <c r="J26" i="16"/>
  <c r="J25" i="16"/>
  <c r="J24" i="16"/>
  <c r="I31" i="16"/>
  <c r="I30" i="16"/>
  <c r="I29" i="16"/>
  <c r="I28" i="16"/>
  <c r="I27" i="16"/>
  <c r="I26" i="16"/>
  <c r="I25" i="16"/>
  <c r="I24" i="16"/>
  <c r="F31" i="16"/>
  <c r="F30" i="16"/>
  <c r="F29" i="16"/>
  <c r="F28" i="16"/>
  <c r="F27" i="16"/>
  <c r="F26" i="16"/>
  <c r="F25" i="16"/>
  <c r="F24" i="16"/>
  <c r="E31" i="16"/>
  <c r="E30" i="16"/>
  <c r="E29" i="16"/>
  <c r="E28" i="16"/>
  <c r="E27" i="16"/>
  <c r="E26" i="16"/>
  <c r="E25" i="16"/>
  <c r="E24" i="16"/>
  <c r="E23" i="16" l="1"/>
  <c r="F23" i="16"/>
  <c r="Q23" i="16"/>
  <c r="J23" i="16"/>
  <c r="F22" i="16" l="1"/>
  <c r="M22" i="16"/>
  <c r="Q22" i="16"/>
  <c r="J22" i="16"/>
  <c r="P22" i="16"/>
  <c r="I22" i="16"/>
  <c r="E22" i="16"/>
  <c r="L22" i="16"/>
  <c r="P23" i="16"/>
  <c r="I23" i="16"/>
  <c r="L23" i="16"/>
  <c r="M23" i="16"/>
  <c r="I39" i="22" l="1"/>
  <c r="I38" i="22"/>
  <c r="I37" i="22"/>
  <c r="I36" i="22"/>
  <c r="I35" i="22"/>
  <c r="I34" i="22"/>
  <c r="F39" i="22"/>
  <c r="F38" i="22"/>
  <c r="F37" i="22"/>
  <c r="I39" i="17"/>
  <c r="H39" i="17"/>
  <c r="I38" i="17"/>
  <c r="H38" i="17"/>
  <c r="I37" i="17"/>
  <c r="H37" i="17"/>
  <c r="E39" i="17"/>
  <c r="E38" i="17"/>
  <c r="E37" i="17"/>
  <c r="Q40" i="16"/>
  <c r="J39" i="16"/>
  <c r="F39" i="16"/>
  <c r="J38" i="16"/>
  <c r="F38" i="16"/>
  <c r="J37" i="16"/>
  <c r="F37" i="16"/>
  <c r="Q40" i="23"/>
  <c r="P40" i="23"/>
  <c r="M40" i="23"/>
  <c r="Q39" i="23"/>
  <c r="P39" i="23"/>
  <c r="M39" i="23"/>
  <c r="Q38" i="23"/>
  <c r="P38" i="23"/>
  <c r="M38" i="23"/>
  <c r="Q37" i="23"/>
  <c r="P37" i="23"/>
  <c r="M37" i="23"/>
  <c r="Q36" i="23"/>
  <c r="P36" i="23"/>
  <c r="M36" i="23"/>
  <c r="Q35" i="23"/>
  <c r="P35" i="23"/>
  <c r="M35" i="23"/>
  <c r="I40" i="23"/>
  <c r="H40" i="23"/>
  <c r="E40" i="23"/>
  <c r="I39" i="23"/>
  <c r="H39" i="23"/>
  <c r="E39" i="23"/>
  <c r="I38" i="23"/>
  <c r="H38" i="23"/>
  <c r="E38" i="23"/>
  <c r="P43" i="23"/>
  <c r="P42" i="23"/>
  <c r="P20" i="23"/>
  <c r="P19" i="23"/>
  <c r="P18" i="23"/>
  <c r="P17" i="23"/>
  <c r="P16" i="23"/>
  <c r="P15" i="23"/>
  <c r="P14" i="23"/>
  <c r="P12" i="23"/>
  <c r="P10" i="23"/>
  <c r="P9" i="23"/>
  <c r="P8" i="23"/>
  <c r="M40" i="16" l="1"/>
  <c r="H9" i="23"/>
  <c r="H10" i="23"/>
  <c r="H12" i="23"/>
  <c r="Q44" i="23" l="1"/>
  <c r="O44" i="23"/>
  <c r="Q42" i="23"/>
  <c r="M42" i="23"/>
  <c r="L42" i="23"/>
  <c r="I44" i="23"/>
  <c r="G44" i="23"/>
  <c r="H43" i="23"/>
  <c r="I42" i="23"/>
  <c r="E42" i="23"/>
  <c r="D42" i="23"/>
  <c r="I37" i="23"/>
  <c r="H37" i="23"/>
  <c r="E37" i="23"/>
  <c r="I36" i="23"/>
  <c r="H36" i="23"/>
  <c r="E36" i="23"/>
  <c r="I35" i="23"/>
  <c r="H35" i="23"/>
  <c r="E35" i="23"/>
  <c r="Q20" i="23" l="1"/>
  <c r="O20" i="23"/>
  <c r="M20" i="23"/>
  <c r="L20" i="23"/>
  <c r="Q19" i="23"/>
  <c r="O19" i="23"/>
  <c r="M19" i="23"/>
  <c r="L19" i="23"/>
  <c r="Q18" i="23"/>
  <c r="O18" i="23"/>
  <c r="M18" i="23"/>
  <c r="L18" i="23"/>
  <c r="Q17" i="23"/>
  <c r="O17" i="23"/>
  <c r="M17" i="23"/>
  <c r="L17" i="23"/>
  <c r="Q16" i="23"/>
  <c r="O16" i="23"/>
  <c r="M16" i="23"/>
  <c r="L16" i="23"/>
  <c r="Q15" i="23"/>
  <c r="O15" i="23"/>
  <c r="M15" i="23"/>
  <c r="L15" i="23"/>
  <c r="Q14" i="23"/>
  <c r="O14" i="23"/>
  <c r="M14" i="23"/>
  <c r="L14" i="23"/>
  <c r="Q13" i="23"/>
  <c r="O13" i="23"/>
  <c r="Q11" i="23"/>
  <c r="M11" i="23"/>
  <c r="L11" i="23"/>
  <c r="Q10" i="23"/>
  <c r="O10" i="23"/>
  <c r="M10" i="23"/>
  <c r="L10" i="23"/>
  <c r="Q9" i="23"/>
  <c r="O9" i="23"/>
  <c r="M9" i="23"/>
  <c r="L9" i="23"/>
  <c r="Q8" i="23"/>
  <c r="O8" i="23"/>
  <c r="M8" i="23"/>
  <c r="L8" i="23"/>
  <c r="F15" i="15"/>
  <c r="I31" i="22"/>
  <c r="H31" i="22"/>
  <c r="I30" i="22"/>
  <c r="H30" i="22"/>
  <c r="I29" i="22"/>
  <c r="H29" i="22"/>
  <c r="I28" i="22"/>
  <c r="H28" i="22"/>
  <c r="I27" i="22"/>
  <c r="H27" i="22"/>
  <c r="I26" i="22"/>
  <c r="H26" i="22"/>
  <c r="I25" i="22"/>
  <c r="H25" i="22"/>
  <c r="I24" i="22"/>
  <c r="H24" i="22"/>
  <c r="I23" i="22"/>
  <c r="H23" i="22"/>
  <c r="I22" i="22"/>
  <c r="H22" i="22"/>
  <c r="I36" i="17"/>
  <c r="H36" i="17"/>
  <c r="I35" i="17"/>
  <c r="H35" i="17"/>
  <c r="I34" i="17"/>
  <c r="H34" i="17"/>
  <c r="I31" i="17"/>
  <c r="H31" i="17"/>
  <c r="I30" i="17"/>
  <c r="H30" i="17"/>
  <c r="I29" i="17"/>
  <c r="H29" i="17"/>
  <c r="I28" i="17"/>
  <c r="H28" i="17"/>
  <c r="I27" i="17"/>
  <c r="H27" i="17"/>
  <c r="I26" i="17"/>
  <c r="H26" i="17"/>
  <c r="I25" i="17"/>
  <c r="H25" i="17"/>
  <c r="I24" i="17"/>
  <c r="H24" i="17"/>
  <c r="I23" i="17"/>
  <c r="H23" i="17"/>
  <c r="I22" i="17"/>
  <c r="H22" i="17"/>
  <c r="I40" i="17" l="1"/>
  <c r="H32" i="17"/>
  <c r="H32" i="22"/>
  <c r="I32" i="22"/>
  <c r="I40" i="22"/>
  <c r="I32" i="17"/>
  <c r="H40" i="17"/>
  <c r="C4" i="16" l="1"/>
  <c r="L32" i="16" l="1"/>
  <c r="M32" i="16"/>
  <c r="Q32" i="16"/>
  <c r="I20" i="23" l="1"/>
  <c r="H20" i="23"/>
  <c r="G20" i="23"/>
  <c r="E20" i="23"/>
  <c r="D20" i="23"/>
  <c r="I19" i="23"/>
  <c r="H19" i="23"/>
  <c r="G19" i="23"/>
  <c r="E19" i="23"/>
  <c r="D19" i="23"/>
  <c r="I18" i="23"/>
  <c r="H18" i="23"/>
  <c r="G18" i="23"/>
  <c r="E18" i="23"/>
  <c r="D18" i="23"/>
  <c r="I17" i="23"/>
  <c r="H17" i="23"/>
  <c r="G17" i="23"/>
  <c r="E17" i="23"/>
  <c r="D17" i="23"/>
  <c r="I16" i="23"/>
  <c r="H16" i="23"/>
  <c r="G16" i="23"/>
  <c r="E16" i="23"/>
  <c r="D16" i="23"/>
  <c r="I15" i="23"/>
  <c r="H15" i="23"/>
  <c r="G15" i="23"/>
  <c r="E15" i="23"/>
  <c r="D15" i="23"/>
  <c r="I14" i="23"/>
  <c r="H14" i="23"/>
  <c r="G14" i="23"/>
  <c r="E14" i="23"/>
  <c r="D14" i="23"/>
  <c r="I13" i="23"/>
  <c r="G13" i="23"/>
  <c r="E11" i="23"/>
  <c r="D11" i="23"/>
  <c r="I10" i="23"/>
  <c r="G10" i="23"/>
  <c r="E10" i="23"/>
  <c r="D10" i="23"/>
  <c r="I9" i="23"/>
  <c r="G9" i="23"/>
  <c r="E9" i="23"/>
  <c r="D9" i="23"/>
  <c r="D51" i="23" l="1"/>
  <c r="C3" i="16" l="1"/>
  <c r="O42" i="23" l="1"/>
  <c r="G42" i="23"/>
  <c r="O11" i="23"/>
  <c r="G11" i="23"/>
  <c r="O28" i="16"/>
  <c r="O19" i="16"/>
  <c r="O11" i="16"/>
  <c r="O27" i="16"/>
  <c r="O18" i="16"/>
  <c r="O10" i="16"/>
  <c r="O26" i="16"/>
  <c r="O17" i="16"/>
  <c r="O9" i="16"/>
  <c r="O12" i="16"/>
  <c r="O42" i="16"/>
  <c r="O25" i="16"/>
  <c r="O16" i="16"/>
  <c r="O24" i="16"/>
  <c r="O15" i="16"/>
  <c r="O31" i="16"/>
  <c r="O23" i="16"/>
  <c r="O14" i="16"/>
  <c r="O30" i="16"/>
  <c r="O22" i="16"/>
  <c r="O13" i="16"/>
  <c r="O29" i="16"/>
  <c r="H42" i="16"/>
  <c r="H25" i="16"/>
  <c r="H24" i="16"/>
  <c r="H27" i="16"/>
  <c r="H31" i="16"/>
  <c r="H23" i="16"/>
  <c r="H22" i="16"/>
  <c r="H30" i="16"/>
  <c r="H29" i="16"/>
  <c r="H28" i="16"/>
  <c r="H26" i="16"/>
  <c r="H19" i="16"/>
  <c r="H18" i="16"/>
  <c r="H17" i="16"/>
  <c r="H16" i="16"/>
  <c r="H15" i="16"/>
  <c r="H14" i="16"/>
  <c r="H13" i="16"/>
  <c r="H12" i="16"/>
  <c r="H11" i="16"/>
  <c r="H10" i="16"/>
  <c r="H9" i="16"/>
  <c r="F7" i="15"/>
  <c r="B6" i="13"/>
  <c r="B7" i="15"/>
  <c r="B19" i="13"/>
  <c r="O20" i="16" l="1"/>
  <c r="H32" i="16"/>
  <c r="O32" i="16"/>
  <c r="H20" i="16"/>
  <c r="P40" i="16"/>
  <c r="P32" i="16"/>
  <c r="F36" i="22"/>
  <c r="F35" i="22"/>
  <c r="F34" i="22"/>
  <c r="E36" i="17"/>
  <c r="E35" i="17"/>
  <c r="E34" i="17"/>
  <c r="J36" i="16"/>
  <c r="J35" i="16"/>
  <c r="J34" i="16"/>
  <c r="F36" i="16"/>
  <c r="F35" i="16"/>
  <c r="F34" i="16"/>
  <c r="H44" i="16" l="1"/>
  <c r="O44" i="16"/>
  <c r="F31" i="22"/>
  <c r="E31" i="22"/>
  <c r="F30" i="22"/>
  <c r="E30" i="22"/>
  <c r="F29" i="22"/>
  <c r="E29" i="22"/>
  <c r="F28" i="22"/>
  <c r="E28" i="22"/>
  <c r="F27" i="22"/>
  <c r="E27" i="22"/>
  <c r="F26" i="22"/>
  <c r="E26" i="22"/>
  <c r="F25" i="22"/>
  <c r="E25" i="22"/>
  <c r="F24" i="22"/>
  <c r="E24" i="22"/>
  <c r="F23" i="22"/>
  <c r="E23" i="22"/>
  <c r="F22" i="22"/>
  <c r="E22" i="22"/>
  <c r="F31" i="17"/>
  <c r="E31" i="17"/>
  <c r="F30" i="17"/>
  <c r="E30" i="17"/>
  <c r="F29" i="17"/>
  <c r="E29" i="17"/>
  <c r="F28" i="17"/>
  <c r="E28" i="17"/>
  <c r="F27" i="17"/>
  <c r="E27" i="17"/>
  <c r="F26" i="17"/>
  <c r="E26" i="17"/>
  <c r="F25" i="17"/>
  <c r="E25" i="17"/>
  <c r="F24" i="17"/>
  <c r="E24" i="17"/>
  <c r="F23" i="17"/>
  <c r="E23" i="17"/>
  <c r="F22" i="17"/>
  <c r="E22" i="17"/>
  <c r="D53" i="22" l="1"/>
  <c r="F40" i="22"/>
  <c r="D40" i="22"/>
  <c r="F32" i="22"/>
  <c r="E32" i="22"/>
  <c r="D32" i="22"/>
  <c r="D20" i="22"/>
  <c r="D53" i="17"/>
  <c r="E40" i="17"/>
  <c r="D40" i="17"/>
  <c r="F32" i="17"/>
  <c r="E32" i="17"/>
  <c r="D32" i="17"/>
  <c r="D20" i="17"/>
  <c r="D44" i="22" l="1"/>
  <c r="D44" i="17"/>
  <c r="D53" i="16" l="1"/>
  <c r="J40" i="16"/>
  <c r="I40" i="16"/>
  <c r="F40" i="16"/>
  <c r="D40" i="16"/>
  <c r="J32" i="16"/>
  <c r="I32" i="16"/>
  <c r="F32" i="16"/>
  <c r="E32" i="16"/>
  <c r="D32" i="16"/>
  <c r="D20" i="16"/>
  <c r="D44" i="16" l="1"/>
  <c r="G10" i="10" l="1"/>
  <c r="K10" i="10"/>
  <c r="C8" i="10"/>
  <c r="C7" i="10"/>
  <c r="C9" i="10"/>
  <c r="C10" i="10"/>
  <c r="C6" i="10"/>
  <c r="C5" i="10" l="1"/>
  <c r="D5" i="10" l="1"/>
  <c r="D9" i="10"/>
  <c r="D10" i="10"/>
  <c r="D6" i="10"/>
  <c r="D7" i="10"/>
  <c r="D8" i="10"/>
  <c r="K8" i="10"/>
  <c r="L8" i="10" l="1"/>
  <c r="L10" i="10"/>
  <c r="G9" i="10"/>
  <c r="H10" i="10" l="1"/>
  <c r="H9" i="10"/>
  <c r="I42" i="22" l="1"/>
  <c r="I42" i="17"/>
  <c r="H42" i="22" l="1"/>
  <c r="Q42" i="16"/>
  <c r="L42" i="16"/>
  <c r="M42" i="16"/>
  <c r="H42" i="17"/>
  <c r="C24" i="13" l="1"/>
  <c r="G12" i="15"/>
  <c r="F42" i="22"/>
  <c r="F42" i="17"/>
  <c r="E42" i="22" l="1"/>
  <c r="E42" i="17"/>
  <c r="J42" i="16" l="1"/>
  <c r="E42" i="16"/>
  <c r="F42" i="16"/>
  <c r="C11" i="13" l="1"/>
  <c r="C12" i="15"/>
  <c r="F12" i="22" l="1"/>
  <c r="I12" i="22"/>
  <c r="H12" i="22"/>
  <c r="E12" i="22"/>
  <c r="I19" i="22" l="1"/>
  <c r="F19" i="22"/>
  <c r="H19" i="17"/>
  <c r="E19" i="17"/>
  <c r="I19" i="17"/>
  <c r="F19" i="17"/>
  <c r="L19" i="16"/>
  <c r="M19" i="16"/>
  <c r="Q18" i="16"/>
  <c r="M18" i="16"/>
  <c r="I18" i="22"/>
  <c r="F18" i="22"/>
  <c r="H17" i="22"/>
  <c r="E17" i="22"/>
  <c r="I17" i="22"/>
  <c r="F17" i="22"/>
  <c r="H17" i="17"/>
  <c r="E17" i="17"/>
  <c r="M17" i="16"/>
  <c r="J17" i="16"/>
  <c r="I16" i="22"/>
  <c r="F16" i="22"/>
  <c r="H16" i="17"/>
  <c r="E16" i="17"/>
  <c r="I16" i="17"/>
  <c r="F16" i="17"/>
  <c r="I15" i="17"/>
  <c r="F15" i="17"/>
  <c r="H14" i="22"/>
  <c r="E14" i="22"/>
  <c r="I12" i="17"/>
  <c r="F12" i="17"/>
  <c r="F12" i="16"/>
  <c r="P12" i="16"/>
  <c r="H11" i="22"/>
  <c r="E11" i="22"/>
  <c r="I11" i="22"/>
  <c r="F11" i="22"/>
  <c r="J11" i="16"/>
  <c r="I11" i="17"/>
  <c r="F11" i="17"/>
  <c r="Q10" i="16"/>
  <c r="I10" i="17"/>
  <c r="F10" i="17"/>
  <c r="I10" i="22"/>
  <c r="F10" i="22"/>
  <c r="L17" i="16"/>
  <c r="E17" i="16"/>
  <c r="Q19" i="16"/>
  <c r="J19" i="16"/>
  <c r="L10" i="16"/>
  <c r="E10" i="16"/>
  <c r="Q13" i="16"/>
  <c r="J13" i="16"/>
  <c r="Q9" i="16"/>
  <c r="J9" i="16"/>
  <c r="Q12" i="16"/>
  <c r="J12" i="16"/>
  <c r="L14" i="16"/>
  <c r="E14" i="16"/>
  <c r="J18" i="16"/>
  <c r="Q15" i="16"/>
  <c r="J15" i="16"/>
  <c r="I13" i="16"/>
  <c r="P13" i="16"/>
  <c r="L18" i="16"/>
  <c r="E18" i="16"/>
  <c r="Q16" i="16"/>
  <c r="J16" i="16"/>
  <c r="H19" i="22" l="1"/>
  <c r="E19" i="22"/>
  <c r="F19" i="16"/>
  <c r="E19" i="16"/>
  <c r="I19" i="16"/>
  <c r="P19" i="16"/>
  <c r="I18" i="16"/>
  <c r="P18" i="16"/>
  <c r="I18" i="17"/>
  <c r="F18" i="17"/>
  <c r="F18" i="16"/>
  <c r="H18" i="17"/>
  <c r="E18" i="17"/>
  <c r="H18" i="22"/>
  <c r="E18" i="22"/>
  <c r="F17" i="16"/>
  <c r="Q17" i="16"/>
  <c r="I17" i="17"/>
  <c r="F17" i="17"/>
  <c r="I17" i="16"/>
  <c r="P17" i="16"/>
  <c r="H16" i="22"/>
  <c r="E16" i="22"/>
  <c r="I15" i="22"/>
  <c r="F15" i="22"/>
  <c r="H15" i="17"/>
  <c r="E15" i="17"/>
  <c r="H15" i="22"/>
  <c r="E15" i="22"/>
  <c r="I14" i="22"/>
  <c r="F14" i="22"/>
  <c r="H14" i="17"/>
  <c r="I14" i="17"/>
  <c r="F14" i="17"/>
  <c r="I13" i="22"/>
  <c r="F13" i="22"/>
  <c r="H13" i="22"/>
  <c r="E13" i="22"/>
  <c r="I13" i="17"/>
  <c r="F13" i="17"/>
  <c r="H13" i="17"/>
  <c r="E13" i="17"/>
  <c r="H12" i="17"/>
  <c r="E12" i="17"/>
  <c r="I12" i="16"/>
  <c r="M12" i="16"/>
  <c r="Q11" i="16"/>
  <c r="H11" i="17"/>
  <c r="E11" i="17"/>
  <c r="J10" i="16"/>
  <c r="H10" i="17"/>
  <c r="E10" i="17"/>
  <c r="H10" i="22"/>
  <c r="E10" i="22"/>
  <c r="I9" i="17"/>
  <c r="F9" i="17"/>
  <c r="H9" i="17"/>
  <c r="E9" i="17"/>
  <c r="H9" i="22"/>
  <c r="E9" i="22"/>
  <c r="I9" i="22"/>
  <c r="F9" i="22"/>
  <c r="L15" i="16"/>
  <c r="E15" i="16"/>
  <c r="I15" i="16"/>
  <c r="P15" i="16"/>
  <c r="M14" i="16"/>
  <c r="F14" i="16"/>
  <c r="I14" i="16"/>
  <c r="P14" i="16"/>
  <c r="L9" i="16"/>
  <c r="E9" i="16"/>
  <c r="M10" i="16"/>
  <c r="F10" i="16"/>
  <c r="Q14" i="16"/>
  <c r="J14" i="16"/>
  <c r="J20" i="16" s="1"/>
  <c r="J44" i="16" s="1"/>
  <c r="M9" i="16"/>
  <c r="F9" i="16"/>
  <c r="M13" i="16"/>
  <c r="F13" i="16"/>
  <c r="L11" i="16"/>
  <c r="E11" i="16"/>
  <c r="M16" i="16"/>
  <c r="F16" i="16"/>
  <c r="I9" i="16"/>
  <c r="P9" i="16"/>
  <c r="L12" i="16"/>
  <c r="E12" i="16"/>
  <c r="L16" i="16"/>
  <c r="E16" i="16"/>
  <c r="I11" i="16"/>
  <c r="P11" i="16"/>
  <c r="M11" i="16"/>
  <c r="F11" i="16"/>
  <c r="I10" i="16"/>
  <c r="P10" i="16"/>
  <c r="L13" i="16"/>
  <c r="E13" i="16"/>
  <c r="M15" i="16"/>
  <c r="F15" i="16"/>
  <c r="I16" i="16"/>
  <c r="P16" i="16"/>
  <c r="Q20" i="16" l="1"/>
  <c r="Q44" i="16" s="1"/>
  <c r="C26" i="13" s="1"/>
  <c r="H20" i="17"/>
  <c r="H44" i="17" s="1"/>
  <c r="F20" i="17"/>
  <c r="F44" i="17" s="1"/>
  <c r="C25" i="15" s="1"/>
  <c r="F20" i="22"/>
  <c r="F44" i="22" s="1"/>
  <c r="C36" i="15" s="1"/>
  <c r="I20" i="17"/>
  <c r="I44" i="17" s="1"/>
  <c r="I45" i="17" s="1"/>
  <c r="F20" i="16"/>
  <c r="F44" i="16" s="1"/>
  <c r="C10" i="15" s="1"/>
  <c r="I20" i="22"/>
  <c r="I44" i="22" s="1"/>
  <c r="E20" i="22"/>
  <c r="E44" i="22" s="1"/>
  <c r="C34" i="15" s="1"/>
  <c r="H20" i="22"/>
  <c r="H44" i="22" s="1"/>
  <c r="G34" i="15" s="1"/>
  <c r="P20" i="16"/>
  <c r="P44" i="16" s="1"/>
  <c r="G13" i="15" s="1"/>
  <c r="E20" i="17"/>
  <c r="E44" i="17" s="1"/>
  <c r="E45" i="17" s="1"/>
  <c r="G25" i="13"/>
  <c r="H45" i="17"/>
  <c r="G24" i="15"/>
  <c r="G14" i="15"/>
  <c r="C13" i="13"/>
  <c r="C14" i="15"/>
  <c r="I20" i="16"/>
  <c r="I44" i="16" s="1"/>
  <c r="M20" i="16"/>
  <c r="M44" i="16" s="1"/>
  <c r="E20" i="16"/>
  <c r="E44" i="16" s="1"/>
  <c r="H45" i="16" s="1"/>
  <c r="L20" i="16"/>
  <c r="L44" i="16" s="1"/>
  <c r="O45" i="16" s="1"/>
  <c r="G26" i="13" l="1"/>
  <c r="H26" i="13" s="1"/>
  <c r="K13" i="13"/>
  <c r="G13" i="13"/>
  <c r="C9" i="13"/>
  <c r="G25" i="15"/>
  <c r="H25" i="15" s="1"/>
  <c r="I45" i="22"/>
  <c r="H45" i="22"/>
  <c r="K11" i="13"/>
  <c r="L13" i="13" s="1"/>
  <c r="F45" i="22"/>
  <c r="K26" i="13"/>
  <c r="E45" i="22"/>
  <c r="C25" i="13"/>
  <c r="F45" i="16"/>
  <c r="K24" i="13"/>
  <c r="G12" i="13"/>
  <c r="H12" i="13" s="1"/>
  <c r="F45" i="17"/>
  <c r="C24" i="15"/>
  <c r="D24" i="15" s="1"/>
  <c r="P45" i="16"/>
  <c r="J45" i="16"/>
  <c r="D36" i="15"/>
  <c r="H24" i="15"/>
  <c r="D34" i="15"/>
  <c r="Q45" i="16"/>
  <c r="H25" i="13"/>
  <c r="C12" i="13"/>
  <c r="C13" i="15"/>
  <c r="I45" i="16"/>
  <c r="M45" i="16"/>
  <c r="G10" i="15"/>
  <c r="C22" i="13"/>
  <c r="G9" i="15"/>
  <c r="H12" i="15" s="1"/>
  <c r="C21" i="13"/>
  <c r="L45" i="16"/>
  <c r="C9" i="15"/>
  <c r="C8" i="13"/>
  <c r="E45" i="16"/>
  <c r="D22" i="13" l="1"/>
  <c r="H13" i="13"/>
  <c r="D24" i="13"/>
  <c r="D11" i="13"/>
  <c r="D9" i="15"/>
  <c r="D12" i="15"/>
  <c r="L24" i="13"/>
  <c r="D21" i="13"/>
  <c r="D26" i="13"/>
  <c r="D25" i="13"/>
  <c r="L11" i="13"/>
  <c r="G36" i="15"/>
  <c r="H36" i="15" s="1"/>
  <c r="L26" i="13"/>
  <c r="D13" i="13"/>
  <c r="H9" i="15"/>
  <c r="D25" i="15"/>
  <c r="D14" i="15"/>
  <c r="H14" i="15"/>
  <c r="D13" i="15"/>
  <c r="H13" i="15"/>
  <c r="D12" i="13"/>
  <c r="H10" i="15"/>
  <c r="D10" i="15"/>
  <c r="D8" i="13"/>
  <c r="D9" i="13"/>
  <c r="H34" i="15" l="1"/>
</calcChain>
</file>

<file path=xl/sharedStrings.xml><?xml version="1.0" encoding="utf-8"?>
<sst xmlns="http://schemas.openxmlformats.org/spreadsheetml/2006/main" count="550" uniqueCount="118">
  <si>
    <t>Central GSA</t>
  </si>
  <si>
    <t>North GSA</t>
  </si>
  <si>
    <t>South GSA</t>
  </si>
  <si>
    <t>Offerer</t>
  </si>
  <si>
    <t>Total Score</t>
  </si>
  <si>
    <t>Rank Based on Total Score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</si>
  <si>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</si>
  <si>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</si>
  <si>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</si>
  <si>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</si>
  <si>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</si>
  <si>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(AZCH)/ CARE1ST (CF)
</t>
  </si>
  <si>
    <t>Ranking Summary for Offerors by Submission Requirement</t>
  </si>
  <si>
    <t>Original Bid</t>
  </si>
  <si>
    <r>
      <t>Best and Final Offer</t>
    </r>
    <r>
      <rPr>
        <b/>
        <vertAlign val="superscript"/>
        <sz val="14"/>
        <rFont val="Calibri"/>
        <family val="2"/>
        <scheme val="minor"/>
      </rPr>
      <t>1</t>
    </r>
  </si>
  <si>
    <t>Measure #</t>
  </si>
  <si>
    <t>Measure Name</t>
  </si>
  <si>
    <t>ARIZONA COMPLETE HEALTH (AZCH)/ CARE1ST (CF)</t>
  </si>
  <si>
    <t>CARE1ST (CF)</t>
  </si>
  <si>
    <t>Narratives</t>
  </si>
  <si>
    <t>B1</t>
  </si>
  <si>
    <t>Transition</t>
  </si>
  <si>
    <t>B2</t>
  </si>
  <si>
    <t>Experience w/SMI and NonT19 Funding/Grants</t>
  </si>
  <si>
    <t>B3</t>
  </si>
  <si>
    <t>Non-Title XIX Funding</t>
  </si>
  <si>
    <t>B4</t>
  </si>
  <si>
    <t>Quality Improvement</t>
  </si>
  <si>
    <t>B5c</t>
  </si>
  <si>
    <t>Arnold/Family and Peer Support- GSA Specific: Central</t>
  </si>
  <si>
    <t>B5a</t>
  </si>
  <si>
    <t>Service Delivery - GSA Specific: North</t>
  </si>
  <si>
    <t>B5b</t>
  </si>
  <si>
    <t>Service Delivery - GSA Specific: South</t>
  </si>
  <si>
    <t>B6</t>
  </si>
  <si>
    <t>Impactful Initiatives</t>
  </si>
  <si>
    <t>B7</t>
  </si>
  <si>
    <t>Innovation, strategies for improvement</t>
  </si>
  <si>
    <t>B8</t>
  </si>
  <si>
    <t>Specialized network/gaps/monitoring</t>
  </si>
  <si>
    <t>B9</t>
  </si>
  <si>
    <t>Crisis system</t>
  </si>
  <si>
    <t>B10</t>
  </si>
  <si>
    <t>Tribal health care delivery system</t>
  </si>
  <si>
    <t>B11</t>
  </si>
  <si>
    <t>Social Determinants of Health</t>
  </si>
  <si>
    <t>B12</t>
  </si>
  <si>
    <t>Recovery from COVID-19</t>
  </si>
  <si>
    <t>Past Performance with AHCCCS - ACC</t>
  </si>
  <si>
    <t>PPA 1a</t>
  </si>
  <si>
    <t>Network Adequacy - GSA Specific: Central</t>
  </si>
  <si>
    <t>PPA 1b</t>
  </si>
  <si>
    <t>Network Adequacy - GSA Specific: North</t>
  </si>
  <si>
    <t>PPA 1c</t>
  </si>
  <si>
    <t>Network Adequacy - GSA Specific: South</t>
  </si>
  <si>
    <t>PPA 2</t>
  </si>
  <si>
    <t>Non-Encounter Sanctions</t>
  </si>
  <si>
    <t>PPA 3</t>
  </si>
  <si>
    <t>Notice to Cure</t>
  </si>
  <si>
    <t>PPA 4</t>
  </si>
  <si>
    <t>Corrective Action Plan</t>
  </si>
  <si>
    <t>PPA 5</t>
  </si>
  <si>
    <t>Pended Encounter Sanctions</t>
  </si>
  <si>
    <t>PPA 6</t>
  </si>
  <si>
    <t>Encounter Data Validation Sanctions</t>
  </si>
  <si>
    <t>PPA 7</t>
  </si>
  <si>
    <t>Provider Survey</t>
  </si>
  <si>
    <t>PPA 8</t>
  </si>
  <si>
    <t>Claims Performance</t>
  </si>
  <si>
    <t>PPA 9</t>
  </si>
  <si>
    <t>Member Grievances</t>
  </si>
  <si>
    <t>PPA 10</t>
  </si>
  <si>
    <t>CAHPS</t>
  </si>
  <si>
    <t>Past Performance with AHCCCS - RBHA</t>
  </si>
  <si>
    <t>PPR 1</t>
  </si>
  <si>
    <t>PPR 2</t>
  </si>
  <si>
    <t>PPR 3</t>
  </si>
  <si>
    <t>PPR 4</t>
  </si>
  <si>
    <t>PPR 5</t>
  </si>
  <si>
    <t xml:space="preserve">Member Grievances </t>
  </si>
  <si>
    <t>PPR 6</t>
  </si>
  <si>
    <t>Administrative Cost Bid</t>
  </si>
  <si>
    <t>Administrative Cost Bid Ranking-Central</t>
  </si>
  <si>
    <t>Administrative Cost Bid Ranking-North</t>
  </si>
  <si>
    <t>Administrative Cost Bid Ranking-South</t>
  </si>
  <si>
    <t>Category weights</t>
  </si>
  <si>
    <t>Total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</si>
  <si>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</si>
  <si>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If the information in the Best and Final columns are grey, they are not final and do not include the Best and Final Administrative Bid Rankings.</t>
    </r>
  </si>
  <si>
    <t>Overall Scoring by Points</t>
  </si>
  <si>
    <t>Narrative</t>
  </si>
  <si>
    <t>Admin</t>
  </si>
  <si>
    <r>
      <t>Best and Final Offer</t>
    </r>
    <r>
      <rPr>
        <b/>
        <vertAlign val="superscript"/>
        <sz val="14"/>
        <color theme="1"/>
        <rFont val="Calibri"/>
        <family val="2"/>
        <scheme val="minor"/>
      </rPr>
      <t>1</t>
    </r>
  </si>
  <si>
    <t>Points Possible</t>
  </si>
  <si>
    <t xml:space="preserve">ARIZONA COMPLETE HEALTH (AZCH) </t>
  </si>
  <si>
    <t>Not Scored</t>
  </si>
  <si>
    <t>Arnold/Family and Peer Support</t>
  </si>
  <si>
    <t>Total Narrative Points</t>
  </si>
  <si>
    <t>Network Adequacy</t>
  </si>
  <si>
    <t>Total Past Performance with AHCCCS - ACC Points</t>
  </si>
  <si>
    <t>Total Past Performance with AHCCCS - RBHA Points</t>
  </si>
  <si>
    <t>Total Administrative Cost Bid Points</t>
  </si>
  <si>
    <t>Total Points Central GSA</t>
  </si>
  <si>
    <t>Original Cost Bid</t>
  </si>
  <si>
    <t>Care 1st (CF)</t>
  </si>
  <si>
    <t>Service Delivery</t>
  </si>
  <si>
    <t>Total Points North GSA</t>
  </si>
  <si>
    <t>Total Points South GSA</t>
  </si>
  <si>
    <t>Overall Final Score by GSA by Offeror</t>
  </si>
  <si>
    <t>Number of AHCCCS Complete Care Offerors North GSA = 2</t>
  </si>
  <si>
    <t>Number of AHCCCS Complete Care Offerors  South GSA = 2</t>
  </si>
  <si>
    <t>Maricopa, Gila, Pinal
Maximum Points 10,000</t>
  </si>
  <si>
    <t>Cochise, Graham, Greenlee, La Paz,  Santa Cruz, Yuma
Pima
Maximum Points 10,000</t>
  </si>
  <si>
    <t>Mohave, Coconino, Apache, Navajo, Yavapai
Maximum Points 10,000</t>
  </si>
  <si>
    <t xml:space="preserve">ARIZONA COMPLETE HEALTH (AZCH)
</t>
  </si>
  <si>
    <t xml:space="preserve">CARE1ST (CF)
</t>
  </si>
  <si>
    <t>Number of AHCCCS Complete Care Offerors Central North = 2</t>
  </si>
  <si>
    <t>Number of AHCCCS Complete Care Offerors South GSA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</si>
</sst>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vertAlign val="superscript"/>
      <sz val="14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wrapText="1"/>
    </xf>
    <xf numFmtId="0" fontId="2" fillId="7" borderId="13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4" borderId="11" xfId="0" applyNumberFormat="1" applyFont="1" applyFill="1" applyBorder="1" applyAlignment="1">
      <alignment horizontal="center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2" fillId="7" borderId="13" xfId="0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2" fontId="2" fillId="8" borderId="9" xfId="0" applyNumberFormat="1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wrapText="1"/>
    </xf>
    <xf numFmtId="0" fontId="2" fillId="8" borderId="11" xfId="0" applyFont="1" applyFill="1" applyBorder="1" applyAlignment="1">
      <alignment horizontal="center" vertical="center"/>
    </xf>
    <xf numFmtId="2" fontId="2" fillId="8" borderId="11" xfId="0" applyNumberFormat="1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wrapText="1"/>
    </xf>
    <xf numFmtId="0" fontId="5" fillId="0" borderId="0" xfId="0" applyFont="1"/>
    <xf numFmtId="0" fontId="2" fillId="2" borderId="1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4" fontId="1" fillId="7" borderId="27" xfId="0" applyNumberFormat="1" applyFont="1" applyFill="1" applyBorder="1" applyAlignment="1">
      <alignment horizontal="center"/>
    </xf>
    <xf numFmtId="4" fontId="1" fillId="3" borderId="29" xfId="0" applyNumberFormat="1" applyFont="1" applyFill="1" applyBorder="1" applyAlignment="1">
      <alignment horizontal="center"/>
    </xf>
    <xf numFmtId="4" fontId="1" fillId="5" borderId="29" xfId="0" applyNumberFormat="1" applyFont="1" applyFill="1" applyBorder="1" applyAlignment="1">
      <alignment horizontal="center"/>
    </xf>
    <xf numFmtId="4" fontId="1" fillId="6" borderId="29" xfId="0" applyNumberFormat="1" applyFont="1" applyFill="1" applyBorder="1" applyAlignment="1">
      <alignment horizontal="center"/>
    </xf>
    <xf numFmtId="0" fontId="1" fillId="0" borderId="6" xfId="0" applyFont="1" applyBorder="1"/>
    <xf numFmtId="4" fontId="1" fillId="3" borderId="30" xfId="0" applyNumberFormat="1" applyFont="1" applyFill="1" applyBorder="1" applyAlignment="1">
      <alignment horizontal="center"/>
    </xf>
    <xf numFmtId="4" fontId="1" fillId="5" borderId="30" xfId="0" applyNumberFormat="1" applyFont="1" applyFill="1" applyBorder="1" applyAlignment="1">
      <alignment horizontal="center"/>
    </xf>
    <xf numFmtId="4" fontId="1" fillId="6" borderId="30" xfId="0" applyNumberFormat="1" applyFont="1" applyFill="1" applyBorder="1" applyAlignment="1">
      <alignment horizontal="center"/>
    </xf>
    <xf numFmtId="4" fontId="1" fillId="7" borderId="23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1" fillId="6" borderId="1" xfId="0" applyNumberFormat="1" applyFont="1" applyFill="1" applyBorder="1" applyAlignment="1">
      <alignment horizontal="center"/>
    </xf>
    <xf numFmtId="4" fontId="1" fillId="7" borderId="2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23" xfId="0" applyNumberFormat="1" applyFon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4" fontId="1" fillId="2" borderId="27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6" xfId="0" applyBorder="1"/>
    <xf numFmtId="3" fontId="1" fillId="0" borderId="7" xfId="0" applyNumberFormat="1" applyFont="1" applyBorder="1" applyAlignment="1">
      <alignment horizontal="center"/>
    </xf>
    <xf numFmtId="4" fontId="1" fillId="7" borderId="29" xfId="0" applyNumberFormat="1" applyFont="1" applyFill="1" applyBorder="1" applyAlignment="1">
      <alignment horizontal="center"/>
    </xf>
    <xf numFmtId="3" fontId="1" fillId="0" borderId="3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9" fontId="0" fillId="0" borderId="5" xfId="0" applyNumberFormat="1" applyBorder="1" applyAlignment="1">
      <alignment horizontal="center"/>
    </xf>
    <xf numFmtId="0" fontId="0" fillId="0" borderId="35" xfId="0" applyBorder="1"/>
    <xf numFmtId="9" fontId="0" fillId="0" borderId="32" xfId="0" applyNumberFormat="1" applyBorder="1" applyAlignment="1">
      <alignment horizontal="center"/>
    </xf>
    <xf numFmtId="0" fontId="0" fillId="0" borderId="34" xfId="0" applyBorder="1"/>
    <xf numFmtId="9" fontId="0" fillId="0" borderId="7" xfId="0" applyNumberFormat="1" applyBorder="1" applyAlignment="1">
      <alignment horizontal="center"/>
    </xf>
    <xf numFmtId="0" fontId="0" fillId="0" borderId="24" xfId="0" applyBorder="1"/>
    <xf numFmtId="0" fontId="0" fillId="0" borderId="20" xfId="0" applyBorder="1"/>
    <xf numFmtId="9" fontId="0" fillId="0" borderId="25" xfId="0" applyNumberFormat="1" applyBorder="1" applyAlignment="1">
      <alignment horizontal="center"/>
    </xf>
    <xf numFmtId="2" fontId="0" fillId="2" borderId="22" xfId="0" applyNumberFormat="1" applyFill="1" applyBorder="1" applyAlignment="1">
      <alignment horizontal="center"/>
    </xf>
    <xf numFmtId="2" fontId="0" fillId="3" borderId="28" xfId="0" applyNumberFormat="1" applyFill="1" applyBorder="1" applyAlignment="1">
      <alignment horizontal="center"/>
    </xf>
    <xf numFmtId="2" fontId="0" fillId="5" borderId="28" xfId="0" applyNumberFormat="1" applyFill="1" applyBorder="1" applyAlignment="1">
      <alignment horizontal="center"/>
    </xf>
    <xf numFmtId="2" fontId="0" fillId="6" borderId="28" xfId="0" applyNumberFormat="1" applyFill="1" applyBorder="1" applyAlignment="1">
      <alignment horizontal="center"/>
    </xf>
    <xf numFmtId="2" fontId="0" fillId="7" borderId="28" xfId="0" applyNumberFormat="1" applyFill="1" applyBorder="1" applyAlignment="1">
      <alignment horizontal="center"/>
    </xf>
    <xf numFmtId="0" fontId="0" fillId="8" borderId="31" xfId="0" applyFill="1" applyBorder="1"/>
    <xf numFmtId="0" fontId="0" fillId="8" borderId="24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6" fillId="8" borderId="25" xfId="0" applyFont="1" applyFill="1" applyBorder="1" applyAlignment="1">
      <alignment horizontal="center"/>
    </xf>
    <xf numFmtId="0" fontId="0" fillId="8" borderId="25" xfId="0" applyFill="1" applyBorder="1"/>
    <xf numFmtId="0" fontId="1" fillId="0" borderId="0" xfId="0" applyFont="1"/>
    <xf numFmtId="4" fontId="1" fillId="7" borderId="30" xfId="0" applyNumberFormat="1" applyFont="1" applyFill="1" applyBorder="1" applyAlignment="1">
      <alignment horizontal="center"/>
    </xf>
    <xf numFmtId="0" fontId="1" fillId="0" borderId="35" xfId="0" applyFont="1" applyBorder="1"/>
    <xf numFmtId="0" fontId="1" fillId="0" borderId="32" xfId="0" applyFont="1" applyBorder="1" applyAlignment="1">
      <alignment horizontal="center"/>
    </xf>
    <xf numFmtId="0" fontId="0" fillId="0" borderId="6" xfId="0" applyBorder="1" applyAlignment="1">
      <alignment horizontal="center"/>
    </xf>
    <xf numFmtId="4" fontId="1" fillId="6" borderId="36" xfId="0" applyNumberFormat="1" applyFont="1" applyFill="1" applyBorder="1" applyAlignment="1">
      <alignment horizontal="center"/>
    </xf>
    <xf numFmtId="4" fontId="1" fillId="7" borderId="7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1" fillId="5" borderId="36" xfId="0" applyNumberFormat="1" applyFont="1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2" fontId="0" fillId="2" borderId="25" xfId="0" applyNumberFormat="1" applyFill="1" applyBorder="1" applyAlignment="1">
      <alignment horizontal="center"/>
    </xf>
    <xf numFmtId="2" fontId="0" fillId="3" borderId="31" xfId="0" applyNumberFormat="1" applyFill="1" applyBorder="1" applyAlignment="1">
      <alignment horizontal="center"/>
    </xf>
    <xf numFmtId="2" fontId="0" fillId="5" borderId="31" xfId="0" applyNumberFormat="1" applyFill="1" applyBorder="1" applyAlignment="1">
      <alignment horizontal="center"/>
    </xf>
    <xf numFmtId="2" fontId="0" fillId="6" borderId="31" xfId="0" applyNumberFormat="1" applyFill="1" applyBorder="1" applyAlignment="1">
      <alignment horizontal="center"/>
    </xf>
    <xf numFmtId="2" fontId="0" fillId="7" borderId="25" xfId="0" applyNumberFormat="1" applyFill="1" applyBorder="1" applyAlignment="1">
      <alignment horizontal="center"/>
    </xf>
    <xf numFmtId="2" fontId="0" fillId="7" borderId="22" xfId="0" applyNumberFormat="1" applyFill="1" applyBorder="1" applyAlignment="1">
      <alignment horizontal="center"/>
    </xf>
    <xf numFmtId="0" fontId="0" fillId="8" borderId="22" xfId="0" applyFill="1" applyBorder="1" applyAlignment="1">
      <alignment horizontal="center"/>
    </xf>
    <xf numFmtId="4" fontId="1" fillId="8" borderId="27" xfId="0" applyNumberFormat="1" applyFont="1" applyFill="1" applyBorder="1" applyAlignment="1">
      <alignment horizontal="center"/>
    </xf>
    <xf numFmtId="0" fontId="0" fillId="8" borderId="16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4" fontId="1" fillId="8" borderId="29" xfId="0" applyNumberFormat="1" applyFont="1" applyFill="1" applyBorder="1" applyAlignment="1">
      <alignment horizontal="center"/>
    </xf>
    <xf numFmtId="0" fontId="0" fillId="8" borderId="31" xfId="0" applyFill="1" applyBorder="1" applyAlignment="1">
      <alignment horizontal="center"/>
    </xf>
    <xf numFmtId="4" fontId="1" fillId="8" borderId="30" xfId="0" applyNumberFormat="1" applyFont="1" applyFill="1" applyBorder="1" applyAlignment="1">
      <alignment horizontal="center"/>
    </xf>
    <xf numFmtId="2" fontId="0" fillId="3" borderId="16" xfId="0" applyNumberFormat="1" applyFill="1" applyBorder="1" applyAlignment="1">
      <alignment horizontal="center"/>
    </xf>
    <xf numFmtId="2" fontId="0" fillId="6" borderId="16" xfId="0" applyNumberFormat="1" applyFill="1" applyBorder="1" applyAlignment="1">
      <alignment horizontal="center"/>
    </xf>
    <xf numFmtId="2" fontId="0" fillId="7" borderId="18" xfId="0" applyNumberFormat="1" applyFill="1" applyBorder="1" applyAlignment="1">
      <alignment horizontal="center"/>
    </xf>
    <xf numFmtId="0" fontId="6" fillId="0" borderId="0" xfId="0" applyFont="1"/>
    <xf numFmtId="0" fontId="0" fillId="8" borderId="16" xfId="0" applyFill="1" applyBorder="1"/>
    <xf numFmtId="0" fontId="0" fillId="0" borderId="21" xfId="0" applyBorder="1"/>
    <xf numFmtId="0" fontId="0" fillId="0" borderId="37" xfId="0" applyBorder="1"/>
    <xf numFmtId="0" fontId="0" fillId="0" borderId="27" xfId="0" applyBorder="1" applyAlignment="1">
      <alignment horizontal="center"/>
    </xf>
    <xf numFmtId="1" fontId="0" fillId="2" borderId="28" xfId="0" applyNumberFormat="1" applyFill="1" applyBorder="1" applyAlignment="1">
      <alignment horizontal="center"/>
    </xf>
    <xf numFmtId="1" fontId="0" fillId="3" borderId="28" xfId="0" applyNumberFormat="1" applyFill="1" applyBorder="1" applyAlignment="1">
      <alignment horizontal="center"/>
    </xf>
    <xf numFmtId="1" fontId="0" fillId="5" borderId="28" xfId="0" applyNumberFormat="1" applyFill="1" applyBorder="1" applyAlignment="1">
      <alignment horizontal="center"/>
    </xf>
    <xf numFmtId="1" fontId="0" fillId="6" borderId="28" xfId="0" applyNumberFormat="1" applyFill="1" applyBorder="1" applyAlignment="1">
      <alignment horizontal="center"/>
    </xf>
    <xf numFmtId="1" fontId="0" fillId="7" borderId="28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3" borderId="31" xfId="0" applyNumberFormat="1" applyFill="1" applyBorder="1" applyAlignment="1">
      <alignment horizontal="center"/>
    </xf>
    <xf numFmtId="1" fontId="0" fillId="5" borderId="31" xfId="0" applyNumberFormat="1" applyFill="1" applyBorder="1" applyAlignment="1">
      <alignment horizontal="center"/>
    </xf>
    <xf numFmtId="1" fontId="0" fillId="7" borderId="25" xfId="0" applyNumberFormat="1" applyFill="1" applyBorder="1" applyAlignment="1">
      <alignment horizontal="center"/>
    </xf>
    <xf numFmtId="1" fontId="0" fillId="7" borderId="22" xfId="0" applyNumberFormat="1" applyFill="1" applyBorder="1" applyAlignment="1">
      <alignment horizontal="center"/>
    </xf>
    <xf numFmtId="1" fontId="0" fillId="8" borderId="16" xfId="0" applyNumberFormat="1" applyFill="1" applyBorder="1" applyAlignment="1">
      <alignment horizontal="center"/>
    </xf>
    <xf numFmtId="1" fontId="0" fillId="3" borderId="16" xfId="0" applyNumberFormat="1" applyFill="1" applyBorder="1" applyAlignment="1">
      <alignment horizontal="center"/>
    </xf>
    <xf numFmtId="1" fontId="0" fillId="6" borderId="16" xfId="0" applyNumberFormat="1" applyFill="1" applyBorder="1" applyAlignment="1">
      <alignment horizontal="center"/>
    </xf>
    <xf numFmtId="1" fontId="0" fillId="7" borderId="18" xfId="0" applyNumberFormat="1" applyFill="1" applyBorder="1" applyAlignment="1">
      <alignment horizontal="center"/>
    </xf>
    <xf numFmtId="1" fontId="0" fillId="8" borderId="28" xfId="0" applyNumberFormat="1" applyFill="1" applyBorder="1" applyAlignment="1">
      <alignment horizontal="center"/>
    </xf>
    <xf numFmtId="1" fontId="0" fillId="5" borderId="29" xfId="0" applyNumberFormat="1" applyFill="1" applyBorder="1" applyAlignment="1">
      <alignment horizontal="center"/>
    </xf>
    <xf numFmtId="1" fontId="0" fillId="7" borderId="29" xfId="0" applyNumberFormat="1" applyFill="1" applyBorder="1" applyAlignment="1">
      <alignment horizontal="center"/>
    </xf>
    <xf numFmtId="1" fontId="0" fillId="8" borderId="31" xfId="0" applyNumberFormat="1" applyFill="1" applyBorder="1" applyAlignment="1">
      <alignment horizontal="center"/>
    </xf>
    <xf numFmtId="1" fontId="0" fillId="8" borderId="21" xfId="0" applyNumberFormat="1" applyFill="1" applyBorder="1" applyAlignment="1">
      <alignment horizontal="center"/>
    </xf>
    <xf numFmtId="1" fontId="0" fillId="8" borderId="37" xfId="0" applyNumberFormat="1" applyFill="1" applyBorder="1" applyAlignment="1">
      <alignment horizontal="center"/>
    </xf>
    <xf numFmtId="1" fontId="0" fillId="8" borderId="29" xfId="0" applyNumberFormat="1" applyFill="1" applyBorder="1" applyAlignment="1">
      <alignment horizontal="center"/>
    </xf>
    <xf numFmtId="0" fontId="0" fillId="0" borderId="32" xfId="0" applyBorder="1"/>
    <xf numFmtId="0" fontId="2" fillId="8" borderId="19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2" fontId="0" fillId="8" borderId="28" xfId="0" applyNumberFormat="1" applyFill="1" applyBorder="1" applyAlignment="1">
      <alignment horizontal="center"/>
    </xf>
    <xf numFmtId="2" fontId="0" fillId="8" borderId="31" xfId="0" applyNumberFormat="1" applyFill="1" applyBorder="1" applyAlignment="1">
      <alignment horizontal="center"/>
    </xf>
    <xf numFmtId="2" fontId="0" fillId="8" borderId="25" xfId="0" applyNumberFormat="1" applyFill="1" applyBorder="1" applyAlignment="1">
      <alignment horizontal="center"/>
    </xf>
    <xf numFmtId="2" fontId="0" fillId="8" borderId="22" xfId="0" applyNumberFormat="1" applyFill="1" applyBorder="1" applyAlignment="1">
      <alignment horizontal="center"/>
    </xf>
    <xf numFmtId="4" fontId="1" fillId="8" borderId="23" xfId="0" applyNumberFormat="1" applyFont="1" applyFill="1" applyBorder="1" applyAlignment="1">
      <alignment horizontal="center"/>
    </xf>
    <xf numFmtId="2" fontId="0" fillId="8" borderId="16" xfId="0" applyNumberFormat="1" applyFill="1" applyBorder="1" applyAlignment="1">
      <alignment horizontal="center"/>
    </xf>
    <xf numFmtId="2" fontId="0" fillId="8" borderId="18" xfId="0" applyNumberFormat="1" applyFill="1" applyBorder="1" applyAlignment="1">
      <alignment horizontal="center"/>
    </xf>
    <xf numFmtId="4" fontId="1" fillId="8" borderId="1" xfId="0" applyNumberFormat="1" applyFont="1" applyFill="1" applyBorder="1" applyAlignment="1">
      <alignment horizontal="center"/>
    </xf>
    <xf numFmtId="4" fontId="1" fillId="8" borderId="2" xfId="0" applyNumberFormat="1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4" fontId="1" fillId="8" borderId="36" xfId="0" applyNumberFormat="1" applyFont="1" applyFill="1" applyBorder="1" applyAlignment="1">
      <alignment horizontal="center"/>
    </xf>
    <xf numFmtId="4" fontId="1" fillId="8" borderId="7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2" fillId="5" borderId="11" xfId="0" applyNumberFormat="1" applyFont="1" applyFill="1" applyBorder="1" applyAlignment="1">
      <alignment horizontal="center" vertical="center"/>
    </xf>
    <xf numFmtId="4" fontId="2" fillId="6" borderId="11" xfId="0" applyNumberFormat="1" applyFont="1" applyFill="1" applyBorder="1" applyAlignment="1">
      <alignment horizontal="center" vertical="center"/>
    </xf>
    <xf numFmtId="4" fontId="2" fillId="7" borderId="13" xfId="0" applyNumberFormat="1" applyFont="1" applyFill="1" applyBorder="1" applyAlignment="1">
      <alignment horizontal="center" vertical="center"/>
    </xf>
    <xf numFmtId="4" fontId="2" fillId="8" borderId="9" xfId="0" applyNumberFormat="1" applyFont="1" applyFill="1" applyBorder="1" applyAlignment="1">
      <alignment horizontal="center" vertical="center"/>
    </xf>
    <xf numFmtId="4" fontId="2" fillId="8" borderId="11" xfId="0" applyNumberFormat="1" applyFont="1" applyFill="1" applyBorder="1" applyAlignment="1">
      <alignment horizontal="center" vertical="center"/>
    </xf>
    <xf numFmtId="4" fontId="2" fillId="8" borderId="13" xfId="0" applyNumberFormat="1" applyFont="1" applyFill="1" applyBorder="1" applyAlignment="1">
      <alignment horizontal="center" vertical="center"/>
    </xf>
    <xf numFmtId="1" fontId="0" fillId="8" borderId="25" xfId="0" applyNumberFormat="1" applyFill="1" applyBorder="1" applyAlignment="1">
      <alignment horizontal="center"/>
    </xf>
    <xf numFmtId="1" fontId="0" fillId="8" borderId="22" xfId="0" applyNumberFormat="1" applyFill="1" applyBorder="1" applyAlignment="1">
      <alignment horizontal="center"/>
    </xf>
    <xf numFmtId="1" fontId="0" fillId="8" borderId="18" xfId="0" applyNumberFormat="1" applyFill="1" applyBorder="1" applyAlignment="1">
      <alignment horizontal="center"/>
    </xf>
    <xf numFmtId="0" fontId="1" fillId="0" borderId="15" xfId="0" applyFont="1" applyBorder="1"/>
    <xf numFmtId="0" fontId="1" fillId="0" borderId="8" xfId="0" applyFont="1" applyBorder="1"/>
    <xf numFmtId="0" fontId="1" fillId="0" borderId="3" xfId="0" applyFont="1" applyBorder="1"/>
    <xf numFmtId="0" fontId="1" fillId="0" borderId="4" xfId="0" applyFont="1" applyBorder="1"/>
    <xf numFmtId="3" fontId="3" fillId="8" borderId="12" xfId="0" applyNumberFormat="1" applyFont="1" applyFill="1" applyBorder="1" applyAlignment="1">
      <alignment horizontal="center" wrapText="1"/>
    </xf>
    <xf numFmtId="3" fontId="3" fillId="8" borderId="14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3" borderId="29" xfId="0" applyNumberFormat="1" applyFill="1" applyBorder="1" applyAlignment="1">
      <alignment horizontal="center"/>
    </xf>
    <xf numFmtId="1" fontId="0" fillId="6" borderId="29" xfId="0" applyNumberFormat="1" applyFill="1" applyBorder="1" applyAlignment="1">
      <alignment horizontal="center"/>
    </xf>
    <xf numFmtId="1" fontId="0" fillId="6" borderId="31" xfId="0" applyNumberFormat="1" applyFill="1" applyBorder="1" applyAlignment="1">
      <alignment horizontal="center"/>
    </xf>
    <xf numFmtId="1" fontId="0" fillId="5" borderId="16" xfId="0" applyNumberFormat="1" applyFill="1" applyBorder="1" applyAlignment="1">
      <alignment horizontal="center"/>
    </xf>
    <xf numFmtId="1" fontId="0" fillId="7" borderId="27" xfId="0" applyNumberFormat="1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1" fontId="0" fillId="8" borderId="30" xfId="0" applyNumberFormat="1" applyFill="1" applyBorder="1" applyAlignment="1">
      <alignment horizontal="center"/>
    </xf>
    <xf numFmtId="1" fontId="0" fillId="3" borderId="30" xfId="0" applyNumberFormat="1" applyFill="1" applyBorder="1" applyAlignment="1">
      <alignment horizontal="center"/>
    </xf>
    <xf numFmtId="1" fontId="0" fillId="6" borderId="30" xfId="0" applyNumberFormat="1" applyFill="1" applyBorder="1" applyAlignment="1">
      <alignment horizontal="center"/>
    </xf>
    <xf numFmtId="1" fontId="0" fillId="7" borderId="23" xfId="0" applyNumberFormat="1" applyFill="1" applyBorder="1" applyAlignment="1">
      <alignment horizontal="center"/>
    </xf>
    <xf numFmtId="1" fontId="0" fillId="8" borderId="23" xfId="0" applyNumberFormat="1" applyFill="1" applyBorder="1" applyAlignment="1">
      <alignment horizontal="center"/>
    </xf>
    <xf numFmtId="1" fontId="0" fillId="2" borderId="24" xfId="0" applyNumberFormat="1" applyFill="1" applyBorder="1" applyAlignment="1">
      <alignment horizontal="center"/>
    </xf>
    <xf numFmtId="1" fontId="0" fillId="7" borderId="31" xfId="0" applyNumberForma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1" fontId="0" fillId="8" borderId="24" xfId="0" applyNumberFormat="1" applyFill="1" applyBorder="1" applyAlignment="1">
      <alignment horizontal="center"/>
    </xf>
    <xf numFmtId="1" fontId="0" fillId="8" borderId="27" xfId="0" applyNumberFormat="1" applyFill="1" applyBorder="1" applyAlignment="1">
      <alignment horizontal="center"/>
    </xf>
    <xf numFmtId="0" fontId="1" fillId="0" borderId="20" xfId="0" applyFont="1" applyBorder="1"/>
    <xf numFmtId="0" fontId="0" fillId="0" borderId="2" xfId="0" applyBorder="1"/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53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DA9694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A9694"/>
        </patternFill>
      </fill>
    </dxf>
    <dxf>
      <fill>
        <patternFill>
          <bgColor rgb="FF95B3D7"/>
        </patternFill>
      </fill>
    </dxf>
    <dxf>
      <fill>
        <patternFill>
          <bgColor rgb="FFD8E4BC"/>
        </patternFill>
      </fill>
    </dxf>
    <dxf>
      <fill>
        <patternFill>
          <bgColor theme="0" tint="-0.34998626667073579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95B3D7"/>
        </patternFill>
      </fill>
    </dxf>
    <dxf>
      <fill>
        <patternFill>
          <bgColor rgb="FF95B3D7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D8E4BC"/>
        </patternFill>
      </fill>
    </dxf>
    <dxf>
      <fill>
        <patternFill>
          <bgColor rgb="FFDA9694"/>
        </patternFill>
      </fill>
    </dxf>
    <dxf>
      <fill>
        <patternFill>
          <bgColor rgb="FFDAEEF3"/>
        </patternFill>
      </fill>
    </dxf>
    <dxf>
      <fill>
        <patternFill>
          <bgColor rgb="FFCCC0DA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95B3D7"/>
      <color rgb="FFD8E4BC"/>
      <color rgb="FFDA9694"/>
      <color rgb="FFFCD5B4"/>
      <color rgb="FFDAEEF3"/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Narrative%20Scoring%20Tool.xlsx?D962589A" TargetMode="External"/><Relationship Id="rId1" Type="http://schemas.openxmlformats.org/officeDocument/2006/relationships/externalLinkPath" Target="file:///\\D962589A\Narrative%20Scoring%20Too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Past%20Performance%20ACC%20Scoring%20Tool%20w%20CAHPS.xlsx?D962589A" TargetMode="External"/><Relationship Id="rId1" Type="http://schemas.openxmlformats.org/officeDocument/2006/relationships/externalLinkPath" Target="file:///\\D962589A\Past%20Performance%20ACC%20Scoring%20Tool%20w%20CAHP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Past%20Performance%20RBHA%20Scoring%20Tool%20w%20CAHPS.xlsx?D962589A" TargetMode="External"/><Relationship Id="rId1" Type="http://schemas.openxmlformats.org/officeDocument/2006/relationships/externalLinkPath" Target="file:///\\D962589A\Past%20Performance%20RBHA%20Scoring%20Tool%20w%20CAHP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Administrative%20Cost%20Bid%20Scoring%20Tool.xlsx?D962589A" TargetMode="External"/><Relationship Id="rId1" Type="http://schemas.openxmlformats.org/officeDocument/2006/relationships/externalLinkPath" Target="file:///\\D962589A\Administrative%20Cost%20Bid%20Scoring%20To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rative Final Score by GSA"/>
      <sheetName val="Ranking Summary"/>
      <sheetName val="Scores Central"/>
      <sheetName val="Scores North"/>
      <sheetName val="Scores South"/>
    </sheetNames>
    <sheetDataSet>
      <sheetData sheetId="0" refreshError="1"/>
      <sheetData sheetId="1">
        <row r="4">
          <cell r="C4" t="str">
            <v>No</v>
          </cell>
        </row>
        <row r="10">
          <cell r="F10">
            <v>5</v>
          </cell>
          <cell r="I10">
            <v>1</v>
          </cell>
        </row>
        <row r="11">
          <cell r="F11">
            <v>1</v>
          </cell>
          <cell r="I11">
            <v>3</v>
          </cell>
        </row>
        <row r="13">
          <cell r="F13">
            <v>4</v>
          </cell>
          <cell r="I13">
            <v>5</v>
          </cell>
        </row>
        <row r="14">
          <cell r="F14">
            <v>2</v>
          </cell>
          <cell r="I14">
            <v>3</v>
          </cell>
        </row>
        <row r="15">
          <cell r="F15">
            <v>3</v>
          </cell>
          <cell r="I15">
            <v>1</v>
          </cell>
        </row>
        <row r="20">
          <cell r="C20">
            <v>3</v>
          </cell>
          <cell r="F20">
            <v>1</v>
          </cell>
        </row>
        <row r="21">
          <cell r="C21">
            <v>2</v>
          </cell>
          <cell r="F21">
            <v>2</v>
          </cell>
        </row>
        <row r="23">
          <cell r="C23">
            <v>4</v>
          </cell>
        </row>
        <row r="24">
          <cell r="C24">
            <v>5</v>
          </cell>
          <cell r="F24">
            <v>4</v>
          </cell>
          <cell r="I24">
            <v>2</v>
          </cell>
        </row>
        <row r="25">
          <cell r="C25">
            <v>1</v>
          </cell>
          <cell r="F25">
            <v>3</v>
          </cell>
          <cell r="I25">
            <v>1</v>
          </cell>
        </row>
        <row r="30">
          <cell r="F30">
            <v>5</v>
          </cell>
          <cell r="I30">
            <v>2</v>
          </cell>
        </row>
        <row r="31">
          <cell r="F31">
            <v>2</v>
          </cell>
          <cell r="I31">
            <v>4</v>
          </cell>
        </row>
        <row r="33">
          <cell r="C33">
            <v>1</v>
          </cell>
          <cell r="F33">
            <v>3</v>
          </cell>
          <cell r="I33">
            <v>1</v>
          </cell>
        </row>
        <row r="34">
          <cell r="F34">
            <v>4</v>
          </cell>
          <cell r="I34">
            <v>5</v>
          </cell>
        </row>
        <row r="35">
          <cell r="C35">
            <v>2</v>
          </cell>
          <cell r="F35">
            <v>1</v>
          </cell>
          <cell r="I35">
            <v>3</v>
          </cell>
        </row>
        <row r="40">
          <cell r="C40">
            <v>4</v>
          </cell>
          <cell r="F40">
            <v>2</v>
          </cell>
          <cell r="I40">
            <v>5</v>
          </cell>
        </row>
        <row r="41">
          <cell r="C41">
            <v>3</v>
          </cell>
          <cell r="F41">
            <v>1</v>
          </cell>
          <cell r="I41">
            <v>2</v>
          </cell>
        </row>
        <row r="43">
          <cell r="C43">
            <v>5</v>
          </cell>
          <cell r="F43">
            <v>4</v>
          </cell>
          <cell r="I43">
            <v>4</v>
          </cell>
        </row>
        <row r="44">
          <cell r="C44">
            <v>2</v>
          </cell>
          <cell r="F44">
            <v>5</v>
          </cell>
          <cell r="I44">
            <v>3</v>
          </cell>
        </row>
        <row r="45">
          <cell r="C45">
            <v>1</v>
          </cell>
          <cell r="F45">
            <v>2</v>
          </cell>
          <cell r="I45">
            <v>1</v>
          </cell>
        </row>
        <row r="50">
          <cell r="C50">
            <v>4</v>
          </cell>
          <cell r="F50">
            <v>4</v>
          </cell>
        </row>
        <row r="51">
          <cell r="C51">
            <v>2</v>
          </cell>
          <cell r="F51">
            <v>1</v>
          </cell>
        </row>
        <row r="53">
          <cell r="C53">
            <v>5</v>
          </cell>
          <cell r="F53">
            <v>2</v>
          </cell>
        </row>
        <row r="54">
          <cell r="C54">
            <v>3</v>
          </cell>
          <cell r="F54">
            <v>5</v>
          </cell>
        </row>
        <row r="55">
          <cell r="C55">
            <v>1</v>
          </cell>
          <cell r="F55">
            <v>3</v>
          </cell>
        </row>
      </sheetData>
      <sheetData sheetId="2">
        <row r="10">
          <cell r="F10">
            <v>181.25</v>
          </cell>
          <cell r="G10">
            <v>725</v>
          </cell>
          <cell r="I10">
            <v>0</v>
          </cell>
          <cell r="J10">
            <v>543.75</v>
          </cell>
          <cell r="K10">
            <v>362.5</v>
          </cell>
        </row>
        <row r="12">
          <cell r="F12">
            <v>634.375</v>
          </cell>
          <cell r="G12">
            <v>271.875</v>
          </cell>
          <cell r="I12">
            <v>0</v>
          </cell>
          <cell r="J12">
            <v>271.875</v>
          </cell>
          <cell r="K12">
            <v>634.375</v>
          </cell>
        </row>
        <row r="14">
          <cell r="F14">
            <v>270</v>
          </cell>
          <cell r="G14">
            <v>405</v>
          </cell>
          <cell r="I14">
            <v>0</v>
          </cell>
          <cell r="J14">
            <v>135</v>
          </cell>
          <cell r="K14">
            <v>540</v>
          </cell>
        </row>
        <row r="16">
          <cell r="F16">
            <v>725</v>
          </cell>
          <cell r="G16">
            <v>543.75</v>
          </cell>
          <cell r="I16">
            <v>0</v>
          </cell>
          <cell r="J16">
            <v>181.25</v>
          </cell>
          <cell r="K16">
            <v>362.5</v>
          </cell>
        </row>
        <row r="18">
          <cell r="F18">
            <v>226.25</v>
          </cell>
          <cell r="G18">
            <v>678.75</v>
          </cell>
          <cell r="I18">
            <v>0</v>
          </cell>
          <cell r="J18">
            <v>452.5</v>
          </cell>
          <cell r="K18">
            <v>905</v>
          </cell>
        </row>
        <row r="20">
          <cell r="F20">
            <v>905</v>
          </cell>
          <cell r="G20">
            <v>452.5</v>
          </cell>
          <cell r="I20">
            <v>0</v>
          </cell>
          <cell r="J20">
            <v>226.25</v>
          </cell>
          <cell r="K20">
            <v>678.75</v>
          </cell>
        </row>
        <row r="22">
          <cell r="F22">
            <v>90</v>
          </cell>
          <cell r="G22">
            <v>180</v>
          </cell>
          <cell r="I22">
            <v>0</v>
          </cell>
          <cell r="J22">
            <v>270</v>
          </cell>
          <cell r="K22">
            <v>360</v>
          </cell>
        </row>
        <row r="24">
          <cell r="F24">
            <v>453.125</v>
          </cell>
          <cell r="G24">
            <v>725</v>
          </cell>
          <cell r="I24">
            <v>0</v>
          </cell>
          <cell r="J24">
            <v>181.25</v>
          </cell>
          <cell r="K24">
            <v>453.125</v>
          </cell>
        </row>
        <row r="26">
          <cell r="F26">
            <v>43.75</v>
          </cell>
          <cell r="G26">
            <v>131.25</v>
          </cell>
          <cell r="I26">
            <v>0</v>
          </cell>
          <cell r="J26">
            <v>87.5</v>
          </cell>
          <cell r="K26">
            <v>175</v>
          </cell>
        </row>
        <row r="28">
          <cell r="F28">
            <v>135</v>
          </cell>
          <cell r="G28">
            <v>405</v>
          </cell>
          <cell r="I28">
            <v>0</v>
          </cell>
          <cell r="J28">
            <v>270</v>
          </cell>
          <cell r="K28">
            <v>540</v>
          </cell>
        </row>
        <row r="30">
          <cell r="F30">
            <v>87.5</v>
          </cell>
          <cell r="G30">
            <v>175</v>
          </cell>
          <cell r="I30">
            <v>0</v>
          </cell>
          <cell r="J30">
            <v>43.75</v>
          </cell>
          <cell r="K30">
            <v>131.25</v>
          </cell>
        </row>
      </sheetData>
      <sheetData sheetId="3">
        <row r="10">
          <cell r="F10">
            <v>725</v>
          </cell>
          <cell r="G10">
            <v>362.5</v>
          </cell>
        </row>
        <row r="12">
          <cell r="F12">
            <v>362.5</v>
          </cell>
          <cell r="G12">
            <v>725</v>
          </cell>
        </row>
        <row r="14">
          <cell r="F14">
            <v>270</v>
          </cell>
          <cell r="G14">
            <v>540</v>
          </cell>
        </row>
        <row r="16">
          <cell r="F16">
            <v>362.5</v>
          </cell>
          <cell r="G16">
            <v>725</v>
          </cell>
        </row>
        <row r="18">
          <cell r="F18">
            <v>452.5</v>
          </cell>
          <cell r="G18">
            <v>905</v>
          </cell>
        </row>
        <row r="20">
          <cell r="F20">
            <v>452.5</v>
          </cell>
          <cell r="G20">
            <v>905</v>
          </cell>
        </row>
        <row r="22">
          <cell r="F22">
            <v>180</v>
          </cell>
          <cell r="G22">
            <v>360</v>
          </cell>
        </row>
        <row r="24">
          <cell r="F24">
            <v>362.5</v>
          </cell>
          <cell r="G24">
            <v>725</v>
          </cell>
        </row>
        <row r="26">
          <cell r="F26">
            <v>87.5</v>
          </cell>
          <cell r="G26">
            <v>175</v>
          </cell>
        </row>
        <row r="28">
          <cell r="F28">
            <v>270</v>
          </cell>
          <cell r="G28">
            <v>540</v>
          </cell>
        </row>
        <row r="30">
          <cell r="F30">
            <v>87.5</v>
          </cell>
          <cell r="G30">
            <v>175</v>
          </cell>
        </row>
      </sheetData>
      <sheetData sheetId="4">
        <row r="10">
          <cell r="F10">
            <v>362.5</v>
          </cell>
          <cell r="G10">
            <v>725</v>
          </cell>
        </row>
        <row r="12">
          <cell r="F12">
            <v>362.5</v>
          </cell>
          <cell r="G12">
            <v>725</v>
          </cell>
        </row>
        <row r="14">
          <cell r="F14">
            <v>270</v>
          </cell>
          <cell r="G14">
            <v>540</v>
          </cell>
        </row>
        <row r="16">
          <cell r="F16">
            <v>725</v>
          </cell>
          <cell r="G16">
            <v>362.5</v>
          </cell>
        </row>
        <row r="18">
          <cell r="F18">
            <v>452.5</v>
          </cell>
          <cell r="G18">
            <v>905</v>
          </cell>
        </row>
        <row r="20">
          <cell r="F20">
            <v>905</v>
          </cell>
          <cell r="G20">
            <v>452.5</v>
          </cell>
        </row>
        <row r="22">
          <cell r="F22">
            <v>180</v>
          </cell>
          <cell r="G22">
            <v>360</v>
          </cell>
        </row>
        <row r="24">
          <cell r="F24">
            <v>362.5</v>
          </cell>
          <cell r="G24">
            <v>725</v>
          </cell>
        </row>
        <row r="26">
          <cell r="F26">
            <v>87.5</v>
          </cell>
          <cell r="G26">
            <v>175</v>
          </cell>
        </row>
        <row r="28">
          <cell r="F28">
            <v>270</v>
          </cell>
          <cell r="G28">
            <v>540</v>
          </cell>
        </row>
        <row r="30">
          <cell r="F30">
            <v>175</v>
          </cell>
          <cell r="G30">
            <v>87.5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ACC Final Score by GSA"/>
      <sheetName val="Ranking Summary"/>
      <sheetName val="Scores Statewide-Central"/>
      <sheetName val="Scores North"/>
      <sheetName val="Scores South"/>
    </sheetNames>
    <sheetDataSet>
      <sheetData sheetId="0" refreshError="1"/>
      <sheetData sheetId="1">
        <row r="9">
          <cell r="C9">
            <v>1</v>
          </cell>
        </row>
        <row r="10">
          <cell r="C10">
            <v>1</v>
          </cell>
        </row>
        <row r="11">
          <cell r="C11">
            <v>1</v>
          </cell>
        </row>
        <row r="12">
          <cell r="C12">
            <v>1</v>
          </cell>
          <cell r="I12">
            <v>1</v>
          </cell>
        </row>
        <row r="13">
          <cell r="C13">
            <v>1</v>
          </cell>
          <cell r="F13">
            <v>2</v>
          </cell>
        </row>
        <row r="14">
          <cell r="C14">
            <v>1</v>
          </cell>
          <cell r="I14">
            <v>2</v>
          </cell>
        </row>
        <row r="15">
          <cell r="C15">
            <v>1</v>
          </cell>
          <cell r="F15">
            <v>1</v>
          </cell>
        </row>
        <row r="20">
          <cell r="C20">
            <v>6</v>
          </cell>
          <cell r="F20">
            <v>1</v>
          </cell>
          <cell r="I20">
            <v>1</v>
          </cell>
        </row>
        <row r="21">
          <cell r="C21">
            <v>5</v>
          </cell>
          <cell r="F21">
            <v>1</v>
          </cell>
          <cell r="I21">
            <v>1</v>
          </cell>
        </row>
        <row r="22">
          <cell r="C22">
            <v>1</v>
          </cell>
          <cell r="F22">
            <v>1</v>
          </cell>
          <cell r="I22">
            <v>1</v>
          </cell>
        </row>
        <row r="23">
          <cell r="C23">
            <v>1</v>
          </cell>
          <cell r="F23">
            <v>1</v>
          </cell>
          <cell r="I23">
            <v>1</v>
          </cell>
        </row>
        <row r="24">
          <cell r="C24">
            <v>1</v>
          </cell>
          <cell r="F24">
            <v>1</v>
          </cell>
          <cell r="I24">
            <v>1</v>
          </cell>
        </row>
        <row r="25">
          <cell r="C25">
            <v>7</v>
          </cell>
          <cell r="F25">
            <v>1</v>
          </cell>
          <cell r="I25">
            <v>1</v>
          </cell>
        </row>
        <row r="26">
          <cell r="C26">
            <v>1</v>
          </cell>
          <cell r="F26">
            <v>1</v>
          </cell>
          <cell r="I26">
            <v>1</v>
          </cell>
        </row>
        <row r="31">
          <cell r="C31">
            <v>1</v>
          </cell>
          <cell r="F31">
            <v>5</v>
          </cell>
          <cell r="I31">
            <v>4</v>
          </cell>
        </row>
        <row r="32">
          <cell r="C32">
            <v>6</v>
          </cell>
          <cell r="F32">
            <v>1</v>
          </cell>
          <cell r="I32">
            <v>1</v>
          </cell>
        </row>
        <row r="33">
          <cell r="C33">
            <v>1</v>
          </cell>
          <cell r="F33">
            <v>1</v>
          </cell>
          <cell r="I33">
            <v>5</v>
          </cell>
        </row>
        <row r="34">
          <cell r="C34">
            <v>7</v>
          </cell>
          <cell r="F34">
            <v>6</v>
          </cell>
          <cell r="I34">
            <v>6</v>
          </cell>
        </row>
        <row r="35">
          <cell r="C35">
            <v>5</v>
          </cell>
          <cell r="F35">
            <v>1</v>
          </cell>
          <cell r="I35">
            <v>3</v>
          </cell>
        </row>
        <row r="36">
          <cell r="C36">
            <v>4</v>
          </cell>
          <cell r="F36">
            <v>7</v>
          </cell>
          <cell r="I36">
            <v>7</v>
          </cell>
        </row>
        <row r="37">
          <cell r="C37">
            <v>3</v>
          </cell>
          <cell r="F37">
            <v>1</v>
          </cell>
          <cell r="I37">
            <v>2</v>
          </cell>
        </row>
        <row r="42">
          <cell r="C42">
            <v>3</v>
          </cell>
          <cell r="F42">
            <v>2</v>
          </cell>
          <cell r="I42">
            <v>7</v>
          </cell>
        </row>
        <row r="43">
          <cell r="C43">
            <v>3</v>
          </cell>
          <cell r="F43">
            <v>7</v>
          </cell>
          <cell r="I43">
            <v>3</v>
          </cell>
        </row>
        <row r="44">
          <cell r="C44">
            <v>1</v>
          </cell>
          <cell r="F44">
            <v>1</v>
          </cell>
          <cell r="I44">
            <v>2</v>
          </cell>
        </row>
        <row r="45">
          <cell r="C45">
            <v>3</v>
          </cell>
          <cell r="F45">
            <v>5</v>
          </cell>
          <cell r="I45">
            <v>1</v>
          </cell>
        </row>
        <row r="46">
          <cell r="C46">
            <v>3</v>
          </cell>
          <cell r="F46">
            <v>4</v>
          </cell>
          <cell r="I46">
            <v>4</v>
          </cell>
        </row>
        <row r="47">
          <cell r="C47">
            <v>3</v>
          </cell>
          <cell r="F47">
            <v>3</v>
          </cell>
          <cell r="I47">
            <v>4</v>
          </cell>
        </row>
        <row r="48">
          <cell r="C48">
            <v>1</v>
          </cell>
          <cell r="F48">
            <v>6</v>
          </cell>
          <cell r="I48">
            <v>4</v>
          </cell>
        </row>
      </sheetData>
      <sheetData sheetId="2">
        <row r="8">
          <cell r="F8">
            <v>142.85714285714286</v>
          </cell>
          <cell r="G8">
            <v>142.85714285714286</v>
          </cell>
          <cell r="I8">
            <v>142.85714285714286</v>
          </cell>
          <cell r="J8">
            <v>142.85714285714286</v>
          </cell>
          <cell r="K8">
            <v>142.85714285714286</v>
          </cell>
        </row>
        <row r="10">
          <cell r="F10">
            <v>90</v>
          </cell>
          <cell r="G10">
            <v>135</v>
          </cell>
          <cell r="I10">
            <v>247.5</v>
          </cell>
          <cell r="J10">
            <v>247.5</v>
          </cell>
          <cell r="K10">
            <v>45</v>
          </cell>
        </row>
        <row r="12">
          <cell r="F12">
            <v>100</v>
          </cell>
          <cell r="G12">
            <v>100</v>
          </cell>
          <cell r="I12">
            <v>100</v>
          </cell>
          <cell r="J12">
            <v>100</v>
          </cell>
          <cell r="K12">
            <v>100</v>
          </cell>
        </row>
        <row r="14">
          <cell r="F14">
            <v>71.428571428571431</v>
          </cell>
          <cell r="G14">
            <v>71.428571428571431</v>
          </cell>
          <cell r="I14">
            <v>71.428571428571431</v>
          </cell>
          <cell r="J14">
            <v>71.428571428571431</v>
          </cell>
          <cell r="K14">
            <v>71.428571428571431</v>
          </cell>
        </row>
        <row r="16">
          <cell r="F16">
            <v>176.42857142857142</v>
          </cell>
          <cell r="G16">
            <v>54.285714285714285</v>
          </cell>
          <cell r="I16">
            <v>27.142857142857142</v>
          </cell>
          <cell r="J16">
            <v>81.428571428571431</v>
          </cell>
          <cell r="K16">
            <v>108.57142857142857</v>
          </cell>
        </row>
        <row r="18">
          <cell r="F18">
            <v>81.428571428571431</v>
          </cell>
          <cell r="G18">
            <v>149.28571428571428</v>
          </cell>
          <cell r="I18">
            <v>54.285714285714285</v>
          </cell>
          <cell r="J18">
            <v>149.28571428571428</v>
          </cell>
          <cell r="K18">
            <v>27.142857142857142</v>
          </cell>
        </row>
        <row r="20">
          <cell r="F20">
            <v>108.57142857142857</v>
          </cell>
          <cell r="G20">
            <v>190</v>
          </cell>
          <cell r="I20">
            <v>54.285714285714285</v>
          </cell>
          <cell r="J20">
            <v>135.71428571428572</v>
          </cell>
          <cell r="K20">
            <v>27.142857142857142</v>
          </cell>
        </row>
        <row r="22">
          <cell r="F22">
            <v>107.14285714285714</v>
          </cell>
          <cell r="G22">
            <v>107.14285714285714</v>
          </cell>
          <cell r="I22">
            <v>107.14285714285714</v>
          </cell>
          <cell r="J22">
            <v>107.14285714285714</v>
          </cell>
          <cell r="K22">
            <v>107.14285714285714</v>
          </cell>
        </row>
        <row r="24">
          <cell r="F24">
            <v>107.14285714285714</v>
          </cell>
          <cell r="G24">
            <v>17.857142857142858</v>
          </cell>
          <cell r="I24">
            <v>53.571428571428569</v>
          </cell>
          <cell r="J24">
            <v>71.428571428571431</v>
          </cell>
          <cell r="K24">
            <v>89.285714285714292</v>
          </cell>
        </row>
        <row r="26">
          <cell r="F26">
            <v>27.142857142857142</v>
          </cell>
          <cell r="G26">
            <v>135.71428571428572</v>
          </cell>
          <cell r="I26">
            <v>190</v>
          </cell>
          <cell r="J26">
            <v>81.428571428571431</v>
          </cell>
          <cell r="K26">
            <v>81.428571428571431</v>
          </cell>
        </row>
      </sheetData>
      <sheetData sheetId="3">
        <row r="8">
          <cell r="F8">
            <v>125</v>
          </cell>
          <cell r="G8">
            <v>250</v>
          </cell>
        </row>
        <row r="10">
          <cell r="F10">
            <v>247.5</v>
          </cell>
          <cell r="G10">
            <v>247.5</v>
          </cell>
        </row>
        <row r="12">
          <cell r="F12">
            <v>100</v>
          </cell>
          <cell r="G12">
            <v>100</v>
          </cell>
        </row>
        <row r="14">
          <cell r="F14">
            <v>71.428571428571431</v>
          </cell>
          <cell r="G14">
            <v>71.428571428571431</v>
          </cell>
        </row>
        <row r="16">
          <cell r="F16">
            <v>81.428571428571431</v>
          </cell>
          <cell r="G16">
            <v>135.71428571428572</v>
          </cell>
        </row>
        <row r="18">
          <cell r="F18">
            <v>149.28571428571428</v>
          </cell>
          <cell r="G18">
            <v>149.28571428571428</v>
          </cell>
        </row>
        <row r="20">
          <cell r="F20">
            <v>135.71428571428572</v>
          </cell>
          <cell r="G20">
            <v>162.85714285714286</v>
          </cell>
        </row>
        <row r="22">
          <cell r="F22">
            <v>107.14285714285714</v>
          </cell>
          <cell r="G22">
            <v>232.14285714285714</v>
          </cell>
        </row>
        <row r="24">
          <cell r="F24">
            <v>71.428571428571431</v>
          </cell>
          <cell r="G24">
            <v>35.714285714285715</v>
          </cell>
        </row>
        <row r="26">
          <cell r="F26">
            <v>81.428571428571431</v>
          </cell>
          <cell r="G26">
            <v>81.428571428571431</v>
          </cell>
        </row>
      </sheetData>
      <sheetData sheetId="4">
        <row r="8">
          <cell r="F8">
            <v>250</v>
          </cell>
          <cell r="G8">
            <v>125</v>
          </cell>
        </row>
        <row r="10">
          <cell r="F10">
            <v>247.5</v>
          </cell>
          <cell r="G10">
            <v>45</v>
          </cell>
        </row>
        <row r="12">
          <cell r="F12">
            <v>100</v>
          </cell>
          <cell r="G12">
            <v>100</v>
          </cell>
        </row>
        <row r="14">
          <cell r="F14">
            <v>71.428571428571431</v>
          </cell>
          <cell r="G14">
            <v>71.428571428571431</v>
          </cell>
        </row>
        <row r="16">
          <cell r="F16">
            <v>27.142857142857142</v>
          </cell>
          <cell r="G16">
            <v>108.57142857142857</v>
          </cell>
        </row>
        <row r="18">
          <cell r="F18">
            <v>54.285714285714285</v>
          </cell>
          <cell r="G18">
            <v>27.142857142857142</v>
          </cell>
        </row>
        <row r="20">
          <cell r="F20">
            <v>54.285714285714285</v>
          </cell>
          <cell r="G20">
            <v>27.142857142857142</v>
          </cell>
        </row>
        <row r="22">
          <cell r="F22">
            <v>107.14285714285714</v>
          </cell>
          <cell r="G22">
            <v>107.14285714285714</v>
          </cell>
        </row>
        <row r="24">
          <cell r="F24">
            <v>53.571428571428569</v>
          </cell>
          <cell r="G24">
            <v>89.285714285714292</v>
          </cell>
        </row>
        <row r="26">
          <cell r="F26">
            <v>190</v>
          </cell>
          <cell r="G26">
            <v>81.428571428571431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RBHA Final Score by GSA"/>
      <sheetName val="Ranking Summary"/>
      <sheetName val="Scores Statewide"/>
    </sheetNames>
    <sheetDataSet>
      <sheetData sheetId="0"/>
      <sheetData sheetId="1">
        <row r="9">
          <cell r="C9">
            <v>1</v>
          </cell>
          <cell r="F9">
            <v>1</v>
          </cell>
          <cell r="I9">
            <v>1</v>
          </cell>
        </row>
        <row r="12">
          <cell r="C12">
            <v>2</v>
          </cell>
          <cell r="F12">
            <v>1</v>
          </cell>
          <cell r="I12">
            <v>1</v>
          </cell>
        </row>
        <row r="13">
          <cell r="C13">
            <v>3</v>
          </cell>
          <cell r="F13">
            <v>1</v>
          </cell>
          <cell r="I13">
            <v>1</v>
          </cell>
        </row>
        <row r="19">
          <cell r="C19">
            <v>1</v>
          </cell>
          <cell r="F19">
            <v>3</v>
          </cell>
          <cell r="I19">
            <v>1</v>
          </cell>
        </row>
        <row r="22">
          <cell r="C22">
            <v>2</v>
          </cell>
          <cell r="F22">
            <v>1</v>
          </cell>
          <cell r="I22">
            <v>1</v>
          </cell>
        </row>
        <row r="23">
          <cell r="C23">
            <v>2</v>
          </cell>
          <cell r="F23">
            <v>2</v>
          </cell>
          <cell r="I23">
            <v>3</v>
          </cell>
        </row>
      </sheetData>
      <sheetData sheetId="2">
        <row r="8">
          <cell r="G8">
            <v>140</v>
          </cell>
          <cell r="J8">
            <v>93.333333333333329</v>
          </cell>
          <cell r="K8">
            <v>46.666666666666664</v>
          </cell>
        </row>
        <row r="10">
          <cell r="G10">
            <v>53.333333333333336</v>
          </cell>
          <cell r="J10">
            <v>53.333333333333336</v>
          </cell>
          <cell r="K10">
            <v>53.333333333333336</v>
          </cell>
        </row>
        <row r="12">
          <cell r="G12">
            <v>36.666666666666664</v>
          </cell>
          <cell r="J12">
            <v>36.666666666666664</v>
          </cell>
          <cell r="K12">
            <v>36.666666666666664</v>
          </cell>
        </row>
        <row r="14">
          <cell r="G14">
            <v>110</v>
          </cell>
          <cell r="J14">
            <v>55</v>
          </cell>
          <cell r="K14">
            <v>55</v>
          </cell>
        </row>
        <row r="16">
          <cell r="G16">
            <v>10</v>
          </cell>
          <cell r="J16">
            <v>30</v>
          </cell>
          <cell r="K16">
            <v>20</v>
          </cell>
        </row>
        <row r="18">
          <cell r="G18">
            <v>70.833333333333329</v>
          </cell>
          <cell r="J18">
            <v>70.833333333333329</v>
          </cell>
          <cell r="K18">
            <v>28.333333333333332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ACC Final Score by GSA"/>
      <sheetName val="Ranking Summary"/>
      <sheetName val="Scores Central"/>
      <sheetName val="Scores North"/>
      <sheetName val="Scores South"/>
    </sheetNames>
    <sheetDataSet>
      <sheetData sheetId="0"/>
      <sheetData sheetId="1">
        <row r="6">
          <cell r="C6" t="str">
            <v>Yes</v>
          </cell>
        </row>
        <row r="14">
          <cell r="C14">
            <v>1</v>
          </cell>
        </row>
        <row r="15">
          <cell r="C15">
            <v>3</v>
          </cell>
        </row>
        <row r="17">
          <cell r="I17">
            <v>2</v>
          </cell>
        </row>
        <row r="18">
          <cell r="C18">
            <v>2</v>
          </cell>
          <cell r="F18">
            <v>1</v>
          </cell>
        </row>
        <row r="19">
          <cell r="C19">
            <v>4</v>
          </cell>
          <cell r="F19">
            <v>2</v>
          </cell>
          <cell r="I19">
            <v>1</v>
          </cell>
        </row>
        <row r="26">
          <cell r="C26">
            <v>1</v>
          </cell>
        </row>
        <row r="27">
          <cell r="C27">
            <v>3</v>
          </cell>
        </row>
        <row r="29">
          <cell r="I29">
            <v>2</v>
          </cell>
        </row>
        <row r="31">
          <cell r="C31">
            <v>4</v>
          </cell>
          <cell r="F31">
            <v>2</v>
          </cell>
          <cell r="I31">
            <v>1</v>
          </cell>
        </row>
      </sheetData>
      <sheetData sheetId="2">
        <row r="10">
          <cell r="E10">
            <v>1000</v>
          </cell>
          <cell r="F10">
            <v>500</v>
          </cell>
          <cell r="H10">
            <v>0</v>
          </cell>
          <cell r="I10">
            <v>750</v>
          </cell>
          <cell r="J10">
            <v>250</v>
          </cell>
        </row>
        <row r="17">
          <cell r="E17">
            <v>1000</v>
          </cell>
          <cell r="F17">
            <v>500</v>
          </cell>
          <cell r="H17">
            <v>0</v>
          </cell>
          <cell r="I17">
            <v>750</v>
          </cell>
          <cell r="J17">
            <v>250</v>
          </cell>
        </row>
      </sheetData>
      <sheetData sheetId="3">
        <row r="10">
          <cell r="E10">
            <v>1000</v>
          </cell>
          <cell r="F10">
            <v>500</v>
          </cell>
        </row>
        <row r="17">
          <cell r="E17">
            <v>1000</v>
          </cell>
          <cell r="F17">
            <v>500</v>
          </cell>
        </row>
      </sheetData>
      <sheetData sheetId="4">
        <row r="10">
          <cell r="E10">
            <v>500</v>
          </cell>
          <cell r="F10">
            <v>1000</v>
          </cell>
        </row>
        <row r="17">
          <cell r="E17">
            <v>500</v>
          </cell>
          <cell r="F17">
            <v>1000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B21" sqref="B21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8" bestFit="1" customWidth="1"/>
    <col min="7" max="7" width="10.140625" bestFit="1" customWidth="1"/>
    <col min="8" max="8" width="12" customWidth="1"/>
    <col min="10" max="10" width="48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206" t="s">
        <v>0</v>
      </c>
      <c r="C3" s="207"/>
      <c r="D3" s="208"/>
      <c r="F3" s="206" t="s">
        <v>1</v>
      </c>
      <c r="G3" s="207"/>
      <c r="H3" s="208"/>
      <c r="J3" s="206" t="s">
        <v>2</v>
      </c>
      <c r="K3" s="207"/>
      <c r="L3" s="208"/>
    </row>
    <row r="4" spans="2:12" ht="60.75" thickBot="1" x14ac:dyDescent="0.3">
      <c r="B4" s="1" t="s">
        <v>3</v>
      </c>
      <c r="C4" s="2" t="s">
        <v>4</v>
      </c>
      <c r="D4" s="15" t="s">
        <v>5</v>
      </c>
      <c r="F4" s="1" t="s">
        <v>3</v>
      </c>
      <c r="G4" s="2" t="s">
        <v>4</v>
      </c>
      <c r="H4" s="15" t="s">
        <v>5</v>
      </c>
      <c r="J4" s="1" t="s">
        <v>3</v>
      </c>
      <c r="K4" s="2" t="s">
        <v>4</v>
      </c>
      <c r="L4" s="15" t="s">
        <v>5</v>
      </c>
    </row>
    <row r="5" spans="2:12" ht="15.75" thickBot="1" x14ac:dyDescent="0.3">
      <c r="B5" s="3" t="s">
        <v>6</v>
      </c>
      <c r="C5" s="16" t="e">
        <f>#REF!</f>
        <v>#REF!</v>
      </c>
      <c r="D5" s="4" t="e">
        <f>IF(C5=0,"",RANK(C5,$C$5:$C$10,0))</f>
        <v>#REF!</v>
      </c>
      <c r="F5" s="22" t="s">
        <v>6</v>
      </c>
      <c r="G5" s="23"/>
      <c r="H5" s="24"/>
      <c r="J5" s="22" t="s">
        <v>6</v>
      </c>
      <c r="K5" s="23"/>
      <c r="L5" s="24"/>
    </row>
    <row r="6" spans="2:12" ht="15.75" thickBot="1" x14ac:dyDescent="0.3">
      <c r="B6" s="5" t="s">
        <v>7</v>
      </c>
      <c r="C6" s="17" t="e">
        <f>#REF!</f>
        <v>#REF!</v>
      </c>
      <c r="D6" s="6" t="e">
        <f t="shared" ref="D6:D10" si="0">IF(C6=0,"",RANK(C6,$C$5:$C$10,0))</f>
        <v>#REF!</v>
      </c>
      <c r="F6" s="25" t="s">
        <v>7</v>
      </c>
      <c r="G6" s="26"/>
      <c r="H6" s="27"/>
      <c r="J6" s="25" t="s">
        <v>7</v>
      </c>
      <c r="K6" s="26"/>
      <c r="L6" s="27"/>
    </row>
    <row r="7" spans="2:12" ht="15.75" thickBot="1" x14ac:dyDescent="0.3">
      <c r="B7" s="7" t="s">
        <v>8</v>
      </c>
      <c r="C7" s="18" t="e">
        <f>#REF!</f>
        <v>#REF!</v>
      </c>
      <c r="D7" s="8" t="e">
        <f t="shared" si="0"/>
        <v>#REF!</v>
      </c>
      <c r="F7" s="25" t="s">
        <v>8</v>
      </c>
      <c r="G7" s="26"/>
      <c r="H7" s="27"/>
      <c r="J7" s="25" t="s">
        <v>8</v>
      </c>
      <c r="K7" s="26"/>
      <c r="L7" s="27"/>
    </row>
    <row r="8" spans="2:12" ht="15.75" thickBot="1" x14ac:dyDescent="0.3">
      <c r="B8" s="9" t="s">
        <v>9</v>
      </c>
      <c r="C8" s="19" t="e">
        <f>#REF!</f>
        <v>#REF!</v>
      </c>
      <c r="D8" s="10" t="e">
        <f t="shared" si="0"/>
        <v>#REF!</v>
      </c>
      <c r="F8" s="25" t="s">
        <v>9</v>
      </c>
      <c r="G8" s="26"/>
      <c r="H8" s="27"/>
      <c r="J8" s="9" t="s">
        <v>9</v>
      </c>
      <c r="K8" s="19" t="e">
        <f>#REF!</f>
        <v>#REF!</v>
      </c>
      <c r="L8" s="10" t="e">
        <f>IF(K8=0,"",RANK(K8,$K$6:$K$10,0))</f>
        <v>#REF!</v>
      </c>
    </row>
    <row r="9" spans="2:12" ht="15.75" thickBot="1" x14ac:dyDescent="0.3">
      <c r="B9" s="11" t="s">
        <v>10</v>
      </c>
      <c r="C9" s="20" t="e">
        <f>IF(#REF!="x","",#REF!)</f>
        <v>#REF!</v>
      </c>
      <c r="D9" s="12" t="e">
        <f>IF(OR(C9="",C9=0),"",RANK(C9,$C$5:$C$10,0))</f>
        <v>#REF!</v>
      </c>
      <c r="F9" s="11" t="s">
        <v>10</v>
      </c>
      <c r="G9" s="20" t="e">
        <f>#REF!</f>
        <v>#REF!</v>
      </c>
      <c r="H9" s="12" t="e">
        <f>IF(G9=0,"",RANK(G9,$G$9:$G$10,0))</f>
        <v>#REF!</v>
      </c>
      <c r="J9" s="25" t="s">
        <v>10</v>
      </c>
      <c r="K9" s="26"/>
      <c r="L9" s="27"/>
    </row>
    <row r="10" spans="2:12" ht="15.75" thickBot="1" x14ac:dyDescent="0.3">
      <c r="B10" s="13" t="s">
        <v>11</v>
      </c>
      <c r="C10" s="21" t="e">
        <f>#REF!</f>
        <v>#REF!</v>
      </c>
      <c r="D10" s="14" t="e">
        <f t="shared" si="0"/>
        <v>#REF!</v>
      </c>
      <c r="F10" s="13" t="s">
        <v>11</v>
      </c>
      <c r="G10" s="21" t="e">
        <f>#REF!</f>
        <v>#REF!</v>
      </c>
      <c r="H10" s="14" t="e">
        <f>IF(G10=0,"",RANK(G10,$G$9:$G$10,0))</f>
        <v>#REF!</v>
      </c>
      <c r="J10" s="13" t="s">
        <v>11</v>
      </c>
      <c r="K10" s="21" t="e">
        <f>#REF!</f>
        <v>#REF!</v>
      </c>
      <c r="L10" s="14" t="e">
        <f>IF(K10=0,"",RANK(K10,$K$6:$K$10,0))</f>
        <v>#REF!</v>
      </c>
    </row>
  </sheetData>
  <mergeCells count="3">
    <mergeCell ref="B3:D3"/>
    <mergeCell ref="F3:H3"/>
    <mergeCell ref="J3:L3"/>
  </mergeCells>
  <conditionalFormatting sqref="B9:D9">
    <cfRule type="expression" dxfId="52" priority="10">
      <formula>#REF!="x"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04D7-2520-4964-9BCC-87793E06EF80}">
  <dimension ref="B1:R55"/>
  <sheetViews>
    <sheetView showGridLines="0" tabSelected="1" zoomScaleNormal="100" workbookViewId="0">
      <selection activeCell="Q20" sqref="Q20"/>
    </sheetView>
  </sheetViews>
  <sheetFormatPr defaultRowHeight="15" x14ac:dyDescent="0.25"/>
  <cols>
    <col min="2" max="2" width="10.7109375" bestFit="1" customWidth="1"/>
    <col min="3" max="3" width="50.140625" bestFit="1" customWidth="1"/>
    <col min="4" max="4" width="14.5703125" hidden="1" customWidth="1"/>
    <col min="5" max="5" width="15.5703125" hidden="1" customWidth="1"/>
    <col min="6" max="6" width="21" hidden="1" customWidth="1"/>
    <col min="7" max="7" width="15.42578125" hidden="1" customWidth="1"/>
    <col min="8" max="8" width="18.5703125" hidden="1" customWidth="1"/>
    <col min="9" max="9" width="16.5703125" hidden="1" customWidth="1"/>
    <col min="10" max="10" width="13.140625" hidden="1" customWidth="1"/>
    <col min="11" max="11" width="0" hidden="1" customWidth="1"/>
    <col min="12" max="12" width="14" customWidth="1"/>
    <col min="13" max="13" width="12.85546875" customWidth="1"/>
    <col min="14" max="14" width="18.85546875" hidden="1" customWidth="1"/>
    <col min="15" max="15" width="16.5703125" customWidth="1"/>
    <col min="16" max="16" width="17" customWidth="1"/>
    <col min="17" max="17" width="15.5703125" customWidth="1"/>
    <col min="18" max="18" width="13.28515625" customWidth="1"/>
  </cols>
  <sheetData>
    <row r="1" spans="2:18" ht="26.25" x14ac:dyDescent="0.4">
      <c r="B1" s="209" t="s">
        <v>12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2:18" ht="18.75" x14ac:dyDescent="0.3">
      <c r="B2" s="210"/>
      <c r="C2" s="210"/>
      <c r="D2" s="210"/>
      <c r="E2" s="210"/>
      <c r="F2" s="210"/>
      <c r="G2" s="210"/>
      <c r="H2" s="210"/>
      <c r="I2" s="210"/>
      <c r="J2" s="69"/>
      <c r="K2" s="28"/>
    </row>
    <row r="3" spans="2:18" ht="21" x14ac:dyDescent="0.3">
      <c r="B3" s="69"/>
      <c r="C3" s="69"/>
      <c r="D3" s="211" t="s">
        <v>13</v>
      </c>
      <c r="E3" s="211"/>
      <c r="F3" s="211"/>
      <c r="G3" s="211"/>
      <c r="H3" s="211"/>
      <c r="I3" s="211"/>
      <c r="J3" s="182"/>
      <c r="K3" s="28"/>
      <c r="L3" s="211" t="s">
        <v>14</v>
      </c>
      <c r="M3" s="211"/>
      <c r="N3" s="211"/>
      <c r="O3" s="211"/>
      <c r="P3" s="211"/>
      <c r="Q3" s="211"/>
    </row>
    <row r="4" spans="2:18" ht="15.75" thickBot="1" x14ac:dyDescent="0.3"/>
    <row r="5" spans="2:18" ht="60.75" thickBot="1" x14ac:dyDescent="0.3">
      <c r="B5" s="65" t="s">
        <v>15</v>
      </c>
      <c r="C5" s="65" t="s">
        <v>16</v>
      </c>
      <c r="D5" s="29" t="s">
        <v>6</v>
      </c>
      <c r="E5" s="30" t="s">
        <v>7</v>
      </c>
      <c r="F5" s="147" t="s">
        <v>8</v>
      </c>
      <c r="G5" s="31" t="s">
        <v>9</v>
      </c>
      <c r="H5" s="32" t="s">
        <v>10</v>
      </c>
      <c r="I5" s="33" t="s">
        <v>17</v>
      </c>
      <c r="J5" s="183" t="s">
        <v>18</v>
      </c>
      <c r="L5" s="147" t="s">
        <v>6</v>
      </c>
      <c r="M5" s="148" t="s">
        <v>7</v>
      </c>
      <c r="N5" s="147" t="s">
        <v>8</v>
      </c>
      <c r="O5" s="147" t="s">
        <v>9</v>
      </c>
      <c r="P5" s="147" t="s">
        <v>10</v>
      </c>
      <c r="Q5" s="147" t="s">
        <v>17</v>
      </c>
      <c r="R5" s="161" t="s">
        <v>18</v>
      </c>
    </row>
    <row r="6" spans="2:18" ht="15.75" thickBot="1" x14ac:dyDescent="0.3">
      <c r="B6" s="176"/>
      <c r="C6" s="175"/>
      <c r="D6" s="207" t="s">
        <v>19</v>
      </c>
      <c r="E6" s="207"/>
      <c r="F6" s="207"/>
      <c r="G6" s="207"/>
      <c r="H6" s="207"/>
      <c r="I6" s="207"/>
      <c r="J6" s="207"/>
      <c r="L6" s="206" t="s">
        <v>19</v>
      </c>
      <c r="M6" s="206"/>
      <c r="N6" s="207"/>
      <c r="O6" s="206"/>
      <c r="P6" s="206"/>
      <c r="Q6" s="206"/>
      <c r="R6" s="206"/>
    </row>
    <row r="7" spans="2:18" x14ac:dyDescent="0.25">
      <c r="B7" s="89" t="s">
        <v>20</v>
      </c>
      <c r="C7" s="90" t="s">
        <v>21</v>
      </c>
      <c r="D7" s="121"/>
      <c r="E7" s="121"/>
      <c r="F7" s="121"/>
      <c r="G7" s="121"/>
      <c r="H7" s="121"/>
      <c r="I7" s="121"/>
      <c r="J7" s="121"/>
      <c r="L7" s="121"/>
      <c r="M7" s="88"/>
      <c r="N7" s="88"/>
      <c r="O7" s="88"/>
      <c r="P7" s="88"/>
      <c r="Q7" s="88"/>
      <c r="R7" s="121"/>
    </row>
    <row r="8" spans="2:18" x14ac:dyDescent="0.25">
      <c r="B8" s="36" t="s">
        <v>22</v>
      </c>
      <c r="C8" s="39" t="s">
        <v>23</v>
      </c>
      <c r="D8" s="125">
        <f>'[1]Ranking Summary'!$F$10</f>
        <v>5</v>
      </c>
      <c r="E8" s="126">
        <f>'[1]Ranking Summary'!$F$11</f>
        <v>1</v>
      </c>
      <c r="F8" s="139"/>
      <c r="G8" s="201">
        <f>'[1]Ranking Summary'!$F$13</f>
        <v>4</v>
      </c>
      <c r="H8" s="128">
        <f>'[1]Ranking Summary'!$F$14</f>
        <v>2</v>
      </c>
      <c r="I8" s="129">
        <f>'[1]Ranking Summary'!$F$15</f>
        <v>3</v>
      </c>
      <c r="J8" s="139"/>
      <c r="L8" s="139">
        <f>'[1]Ranking Summary'!$F$10</f>
        <v>5</v>
      </c>
      <c r="M8" s="139">
        <f>'[1]Ranking Summary'!$F$11</f>
        <v>1</v>
      </c>
      <c r="N8" s="139"/>
      <c r="O8" s="139">
        <f>'[1]Ranking Summary'!$F$13</f>
        <v>4</v>
      </c>
      <c r="P8" s="139">
        <f>'[1]Ranking Summary'!$F$14</f>
        <v>2</v>
      </c>
      <c r="Q8" s="139">
        <f>'[1]Ranking Summary'!$F$15</f>
        <v>3</v>
      </c>
      <c r="R8" s="139"/>
    </row>
    <row r="9" spans="2:18" x14ac:dyDescent="0.25">
      <c r="B9" s="36" t="s">
        <v>24</v>
      </c>
      <c r="C9" s="39" t="s">
        <v>25</v>
      </c>
      <c r="D9" s="125">
        <f>'[1]Ranking Summary'!$I$10</f>
        <v>1</v>
      </c>
      <c r="E9" s="126">
        <f>'[1]Ranking Summary'!$I$11</f>
        <v>3</v>
      </c>
      <c r="F9" s="139"/>
      <c r="G9" s="201">
        <f>'[1]Ranking Summary'!$I$13</f>
        <v>5</v>
      </c>
      <c r="H9" s="128">
        <f>'[1]Ranking Summary'!$I$14</f>
        <v>3</v>
      </c>
      <c r="I9" s="129">
        <f>'[1]Ranking Summary'!$I$15</f>
        <v>1</v>
      </c>
      <c r="J9" s="139"/>
      <c r="L9" s="139">
        <f>'[1]Ranking Summary'!$I$10</f>
        <v>1</v>
      </c>
      <c r="M9" s="139">
        <f>'[1]Ranking Summary'!$I$11</f>
        <v>3</v>
      </c>
      <c r="N9" s="139"/>
      <c r="O9" s="139">
        <f>'[1]Ranking Summary'!$I$13</f>
        <v>5</v>
      </c>
      <c r="P9" s="139">
        <f>'[1]Ranking Summary'!$I$14</f>
        <v>3</v>
      </c>
      <c r="Q9" s="139">
        <f>'[1]Ranking Summary'!$I$15</f>
        <v>1</v>
      </c>
      <c r="R9" s="139"/>
    </row>
    <row r="10" spans="2:18" x14ac:dyDescent="0.25">
      <c r="B10" s="36" t="s">
        <v>26</v>
      </c>
      <c r="C10" s="39" t="s">
        <v>27</v>
      </c>
      <c r="D10" s="125">
        <f>'[1]Ranking Summary'!$C$20</f>
        <v>3</v>
      </c>
      <c r="E10" s="126">
        <f>'[1]Ranking Summary'!$C$21</f>
        <v>2</v>
      </c>
      <c r="F10" s="139"/>
      <c r="G10" s="201">
        <f>'[1]Ranking Summary'!$C$23</f>
        <v>4</v>
      </c>
      <c r="H10" s="128">
        <f>'[1]Ranking Summary'!$C$24</f>
        <v>5</v>
      </c>
      <c r="I10" s="129">
        <f>'[1]Ranking Summary'!$C$25</f>
        <v>1</v>
      </c>
      <c r="J10" s="139"/>
      <c r="L10" s="139">
        <f>'[1]Ranking Summary'!$C$20</f>
        <v>3</v>
      </c>
      <c r="M10" s="139">
        <f>'[1]Ranking Summary'!$C$21</f>
        <v>2</v>
      </c>
      <c r="N10" s="139"/>
      <c r="O10" s="139">
        <f>'[1]Ranking Summary'!$C$23</f>
        <v>4</v>
      </c>
      <c r="P10" s="139">
        <f>'[1]Ranking Summary'!$C$24</f>
        <v>5</v>
      </c>
      <c r="Q10" s="139">
        <f>'[1]Ranking Summary'!$C$25</f>
        <v>1</v>
      </c>
      <c r="R10" s="139"/>
    </row>
    <row r="11" spans="2:18" x14ac:dyDescent="0.25">
      <c r="B11" s="36" t="s">
        <v>28</v>
      </c>
      <c r="C11" s="39" t="s">
        <v>29</v>
      </c>
      <c r="D11" s="125">
        <f>'[1]Ranking Summary'!$F$20</f>
        <v>1</v>
      </c>
      <c r="E11" s="126">
        <f>'[1]Ranking Summary'!$F$21</f>
        <v>2</v>
      </c>
      <c r="F11" s="139"/>
      <c r="G11" s="201" t="str">
        <f>IF('Overall Points Central'!C3="No","",'[1]Ranking Summary'!$F$23)</f>
        <v/>
      </c>
      <c r="H11" s="128">
        <f>'[1]Ranking Summary'!$F$24</f>
        <v>4</v>
      </c>
      <c r="I11" s="129">
        <f>'[1]Ranking Summary'!$F$25</f>
        <v>3</v>
      </c>
      <c r="J11" s="139"/>
      <c r="L11" s="139">
        <f>'[1]Ranking Summary'!$F$20</f>
        <v>1</v>
      </c>
      <c r="M11" s="139">
        <f>'[1]Ranking Summary'!$F$21</f>
        <v>2</v>
      </c>
      <c r="N11" s="139"/>
      <c r="O11" s="139" t="str">
        <f>IF('Overall Points Central'!C3="No","",'[1]Ranking Summary'!$F$23)</f>
        <v/>
      </c>
      <c r="P11" s="139">
        <f>'[1]Ranking Summary'!$F$24</f>
        <v>4</v>
      </c>
      <c r="Q11" s="139">
        <f>'[1]Ranking Summary'!$F$25</f>
        <v>3</v>
      </c>
      <c r="R11" s="139"/>
    </row>
    <row r="12" spans="2:18" x14ac:dyDescent="0.25">
      <c r="B12" s="38" t="s">
        <v>30</v>
      </c>
      <c r="C12" s="34" t="s">
        <v>31</v>
      </c>
      <c r="D12" s="139"/>
      <c r="E12" s="139"/>
      <c r="F12" s="139"/>
      <c r="G12" s="139"/>
      <c r="H12" s="128">
        <f>'[1]Ranking Summary'!$I$24</f>
        <v>2</v>
      </c>
      <c r="I12" s="139"/>
      <c r="J12" s="129">
        <f>'[1]Ranking Summary'!$I$25</f>
        <v>1</v>
      </c>
      <c r="L12" s="139"/>
      <c r="M12" s="139"/>
      <c r="N12" s="139"/>
      <c r="O12" s="139"/>
      <c r="P12" s="139">
        <f>'[1]Ranking Summary'!$I$24</f>
        <v>2</v>
      </c>
      <c r="Q12" s="139"/>
      <c r="R12" s="139">
        <f>'[1]Ranking Summary'!$I$25</f>
        <v>1</v>
      </c>
    </row>
    <row r="13" spans="2:18" x14ac:dyDescent="0.25">
      <c r="B13" s="38" t="s">
        <v>32</v>
      </c>
      <c r="C13" s="34" t="s">
        <v>33</v>
      </c>
      <c r="D13" s="139"/>
      <c r="E13" s="139"/>
      <c r="F13" s="139"/>
      <c r="G13" s="127">
        <f>'[1]Ranking Summary'!$C$33</f>
        <v>1</v>
      </c>
      <c r="H13" s="139"/>
      <c r="I13" s="129">
        <f>'[1]Ranking Summary'!$C$35</f>
        <v>2</v>
      </c>
      <c r="J13" s="139"/>
      <c r="L13" s="139"/>
      <c r="M13" s="139"/>
      <c r="N13" s="139"/>
      <c r="O13" s="139">
        <f>'[1]Ranking Summary'!$C$33</f>
        <v>1</v>
      </c>
      <c r="P13" s="139"/>
      <c r="Q13" s="139">
        <f>'[1]Ranking Summary'!$C$35</f>
        <v>2</v>
      </c>
      <c r="R13" s="139"/>
    </row>
    <row r="14" spans="2:18" x14ac:dyDescent="0.25">
      <c r="B14" s="38" t="s">
        <v>34</v>
      </c>
      <c r="C14" s="34" t="s">
        <v>35</v>
      </c>
      <c r="D14" s="125">
        <f>'[1]Ranking Summary'!$F$30</f>
        <v>5</v>
      </c>
      <c r="E14" s="126">
        <f>'[1]Ranking Summary'!$F$31</f>
        <v>2</v>
      </c>
      <c r="F14" s="139"/>
      <c r="G14" s="127">
        <f>'[1]Ranking Summary'!$F$33</f>
        <v>3</v>
      </c>
      <c r="H14" s="128">
        <f>'[1]Ranking Summary'!$F$34</f>
        <v>4</v>
      </c>
      <c r="I14" s="129">
        <f>'[1]Ranking Summary'!$F$35</f>
        <v>1</v>
      </c>
      <c r="J14" s="139"/>
      <c r="L14" s="139">
        <f>'[1]Ranking Summary'!$F$30</f>
        <v>5</v>
      </c>
      <c r="M14" s="139">
        <f>'[1]Ranking Summary'!$F$31</f>
        <v>2</v>
      </c>
      <c r="N14" s="139"/>
      <c r="O14" s="139">
        <f>'[1]Ranking Summary'!$F$33</f>
        <v>3</v>
      </c>
      <c r="P14" s="139">
        <f>'[1]Ranking Summary'!$F$34</f>
        <v>4</v>
      </c>
      <c r="Q14" s="139">
        <f>'[1]Ranking Summary'!$F$35</f>
        <v>1</v>
      </c>
      <c r="R14" s="139"/>
    </row>
    <row r="15" spans="2:18" ht="15.6" customHeight="1" x14ac:dyDescent="0.25">
      <c r="B15" s="36" t="s">
        <v>36</v>
      </c>
      <c r="C15" s="39" t="s">
        <v>37</v>
      </c>
      <c r="D15" s="125">
        <f>'[1]Ranking Summary'!$I$30</f>
        <v>2</v>
      </c>
      <c r="E15" s="126">
        <f>'[1]Ranking Summary'!$I$31</f>
        <v>4</v>
      </c>
      <c r="F15" s="139"/>
      <c r="G15" s="127">
        <f>'[1]Ranking Summary'!$I$33</f>
        <v>1</v>
      </c>
      <c r="H15" s="128">
        <f>'[1]Ranking Summary'!$I$34</f>
        <v>5</v>
      </c>
      <c r="I15" s="129">
        <f>'[1]Ranking Summary'!$I$35</f>
        <v>3</v>
      </c>
      <c r="J15" s="139"/>
      <c r="L15" s="139">
        <f>'[1]Ranking Summary'!$I$30</f>
        <v>2</v>
      </c>
      <c r="M15" s="139">
        <f>'[1]Ranking Summary'!$I$31</f>
        <v>4</v>
      </c>
      <c r="N15" s="139"/>
      <c r="O15" s="139">
        <f>'[1]Ranking Summary'!$I$33</f>
        <v>1</v>
      </c>
      <c r="P15" s="139">
        <f>'[1]Ranking Summary'!$I$34</f>
        <v>5</v>
      </c>
      <c r="Q15" s="139">
        <f>'[1]Ranking Summary'!$I$35</f>
        <v>3</v>
      </c>
      <c r="R15" s="139"/>
    </row>
    <row r="16" spans="2:18" x14ac:dyDescent="0.25">
      <c r="B16" s="36" t="s">
        <v>38</v>
      </c>
      <c r="C16" s="39" t="s">
        <v>39</v>
      </c>
      <c r="D16" s="125">
        <f>'[1]Ranking Summary'!$C$40</f>
        <v>4</v>
      </c>
      <c r="E16" s="126">
        <f>'[1]Ranking Summary'!$C$41</f>
        <v>3</v>
      </c>
      <c r="F16" s="139"/>
      <c r="G16" s="127">
        <f>'[1]Ranking Summary'!$C$43</f>
        <v>5</v>
      </c>
      <c r="H16" s="128">
        <f>'[1]Ranking Summary'!$C$44</f>
        <v>2</v>
      </c>
      <c r="I16" s="129">
        <f>'[1]Ranking Summary'!$C$45</f>
        <v>1</v>
      </c>
      <c r="J16" s="139"/>
      <c r="L16" s="139">
        <f>'[1]Ranking Summary'!$C$40</f>
        <v>4</v>
      </c>
      <c r="M16" s="139">
        <f>'[1]Ranking Summary'!$C$41</f>
        <v>3</v>
      </c>
      <c r="N16" s="139"/>
      <c r="O16" s="139">
        <f>'[1]Ranking Summary'!$C$43</f>
        <v>5</v>
      </c>
      <c r="P16" s="139">
        <f>'[1]Ranking Summary'!$C$44</f>
        <v>2</v>
      </c>
      <c r="Q16" s="139">
        <f>'[1]Ranking Summary'!$C$45</f>
        <v>1</v>
      </c>
      <c r="R16" s="139"/>
    </row>
    <row r="17" spans="2:18" x14ac:dyDescent="0.25">
      <c r="B17" s="36" t="s">
        <v>40</v>
      </c>
      <c r="C17" s="39" t="s">
        <v>41</v>
      </c>
      <c r="D17" s="125">
        <f>'[1]Ranking Summary'!$F$40</f>
        <v>2</v>
      </c>
      <c r="E17" s="126">
        <f>'[1]Ranking Summary'!$F$41</f>
        <v>1</v>
      </c>
      <c r="F17" s="139"/>
      <c r="G17" s="127">
        <f>'[1]Ranking Summary'!$F$43</f>
        <v>4</v>
      </c>
      <c r="H17" s="128">
        <f>'[1]Ranking Summary'!$F$44</f>
        <v>5</v>
      </c>
      <c r="I17" s="129">
        <f>'[1]Ranking Summary'!$F$45</f>
        <v>2</v>
      </c>
      <c r="J17" s="139"/>
      <c r="L17" s="139">
        <f>'[1]Ranking Summary'!$F$40</f>
        <v>2</v>
      </c>
      <c r="M17" s="139">
        <f>'[1]Ranking Summary'!$F$41</f>
        <v>1</v>
      </c>
      <c r="N17" s="139"/>
      <c r="O17" s="139">
        <f>'[1]Ranking Summary'!$F$43</f>
        <v>4</v>
      </c>
      <c r="P17" s="139">
        <f>'[1]Ranking Summary'!$F$44</f>
        <v>5</v>
      </c>
      <c r="Q17" s="139">
        <f>'[1]Ranking Summary'!$F$45</f>
        <v>2</v>
      </c>
      <c r="R17" s="139"/>
    </row>
    <row r="18" spans="2:18" x14ac:dyDescent="0.25">
      <c r="B18" s="36" t="s">
        <v>42</v>
      </c>
      <c r="C18" s="39" t="s">
        <v>43</v>
      </c>
      <c r="D18" s="125">
        <f>'[1]Ranking Summary'!$I$40</f>
        <v>5</v>
      </c>
      <c r="E18" s="126">
        <f>'[1]Ranking Summary'!$I$41</f>
        <v>2</v>
      </c>
      <c r="F18" s="139"/>
      <c r="G18" s="127">
        <f>'[1]Ranking Summary'!$I$43</f>
        <v>4</v>
      </c>
      <c r="H18" s="128">
        <f>'[1]Ranking Summary'!$I$44</f>
        <v>3</v>
      </c>
      <c r="I18" s="129">
        <f>'[1]Ranking Summary'!$I$45</f>
        <v>1</v>
      </c>
      <c r="J18" s="139"/>
      <c r="L18" s="139">
        <f>'[1]Ranking Summary'!$I$40</f>
        <v>5</v>
      </c>
      <c r="M18" s="139">
        <f>'[1]Ranking Summary'!$I$41</f>
        <v>2</v>
      </c>
      <c r="N18" s="139"/>
      <c r="O18" s="139">
        <f>'[1]Ranking Summary'!$I$43</f>
        <v>4</v>
      </c>
      <c r="P18" s="139">
        <f>'[1]Ranking Summary'!$I$44</f>
        <v>3</v>
      </c>
      <c r="Q18" s="139">
        <f>'[1]Ranking Summary'!$I$45</f>
        <v>1</v>
      </c>
      <c r="R18" s="139"/>
    </row>
    <row r="19" spans="2:18" x14ac:dyDescent="0.25">
      <c r="B19" s="36" t="s">
        <v>44</v>
      </c>
      <c r="C19" s="39" t="s">
        <v>45</v>
      </c>
      <c r="D19" s="125">
        <f>'[1]Ranking Summary'!$C$50</f>
        <v>4</v>
      </c>
      <c r="E19" s="126">
        <f>'[1]Ranking Summary'!$C$51</f>
        <v>2</v>
      </c>
      <c r="F19" s="139"/>
      <c r="G19" s="127">
        <f>'[1]Ranking Summary'!$C$53</f>
        <v>5</v>
      </c>
      <c r="H19" s="128">
        <f>'[1]Ranking Summary'!$C$54</f>
        <v>3</v>
      </c>
      <c r="I19" s="129">
        <f>'[1]Ranking Summary'!$C$55</f>
        <v>1</v>
      </c>
      <c r="J19" s="139"/>
      <c r="L19" s="139">
        <f>'[1]Ranking Summary'!$C$50</f>
        <v>4</v>
      </c>
      <c r="M19" s="139">
        <f>'[1]Ranking Summary'!$C$51</f>
        <v>2</v>
      </c>
      <c r="N19" s="139"/>
      <c r="O19" s="139">
        <f>'[1]Ranking Summary'!$C$53</f>
        <v>5</v>
      </c>
      <c r="P19" s="139">
        <f>'[1]Ranking Summary'!$C$54</f>
        <v>3</v>
      </c>
      <c r="Q19" s="139">
        <f>'[1]Ranking Summary'!$C$55</f>
        <v>1</v>
      </c>
      <c r="R19" s="139"/>
    </row>
    <row r="20" spans="2:18" ht="15.75" thickBot="1" x14ac:dyDescent="0.3">
      <c r="B20" s="36" t="s">
        <v>46</v>
      </c>
      <c r="C20" s="39" t="s">
        <v>47</v>
      </c>
      <c r="D20" s="186">
        <f>'[1]Ranking Summary'!$F$50</f>
        <v>4</v>
      </c>
      <c r="E20" s="187">
        <f>'[1]Ranking Summary'!$F$51</f>
        <v>1</v>
      </c>
      <c r="F20" s="145"/>
      <c r="G20" s="140">
        <f>'[1]Ranking Summary'!$F$53</f>
        <v>2</v>
      </c>
      <c r="H20" s="188">
        <f>'[1]Ranking Summary'!$F$54</f>
        <v>5</v>
      </c>
      <c r="I20" s="141">
        <f>'[1]Ranking Summary'!$F$55</f>
        <v>3</v>
      </c>
      <c r="J20" s="145"/>
      <c r="L20" s="139">
        <f>'[1]Ranking Summary'!$F$50</f>
        <v>4</v>
      </c>
      <c r="M20" s="139">
        <f>'[1]Ranking Summary'!$F$51</f>
        <v>1</v>
      </c>
      <c r="N20" s="139"/>
      <c r="O20" s="139">
        <f>'[1]Ranking Summary'!$F$53</f>
        <v>2</v>
      </c>
      <c r="P20" s="139">
        <f>'[1]Ranking Summary'!$F$54</f>
        <v>5</v>
      </c>
      <c r="Q20" s="139">
        <f>'[1]Ranking Summary'!$F$55</f>
        <v>3</v>
      </c>
      <c r="R20" s="145"/>
    </row>
    <row r="21" spans="2:18" ht="15.75" thickBot="1" x14ac:dyDescent="0.3">
      <c r="B21" s="176"/>
      <c r="C21" s="175"/>
      <c r="D21" s="207" t="s">
        <v>48</v>
      </c>
      <c r="E21" s="207"/>
      <c r="F21" s="207"/>
      <c r="G21" s="207"/>
      <c r="H21" s="207"/>
      <c r="I21" s="207"/>
      <c r="J21" s="207"/>
      <c r="L21" s="206" t="s">
        <v>48</v>
      </c>
      <c r="M21" s="206"/>
      <c r="N21" s="207"/>
      <c r="O21" s="206"/>
      <c r="P21" s="206"/>
      <c r="Q21" s="206"/>
      <c r="R21" s="206"/>
    </row>
    <row r="22" spans="2:18" x14ac:dyDescent="0.25">
      <c r="B22" s="38" t="s">
        <v>49</v>
      </c>
      <c r="C22" s="34" t="s">
        <v>50</v>
      </c>
      <c r="D22" s="130">
        <f>'[2]Ranking Summary'!$C$9</f>
        <v>1</v>
      </c>
      <c r="E22" s="136">
        <f>'[2]Ranking Summary'!$C$10</f>
        <v>1</v>
      </c>
      <c r="F22" s="135">
        <f>'[2]Ranking Summary'!$C$11</f>
        <v>1</v>
      </c>
      <c r="G22" s="190">
        <f>'[2]Ranking Summary'!$C$12</f>
        <v>1</v>
      </c>
      <c r="H22" s="137">
        <f>'[2]Ranking Summary'!$C$13</f>
        <v>1</v>
      </c>
      <c r="I22" s="138">
        <f>'[2]Ranking Summary'!$C$14</f>
        <v>1</v>
      </c>
      <c r="J22" s="138">
        <f>'[2]Ranking Summary'!$C$15</f>
        <v>1</v>
      </c>
      <c r="L22" s="135">
        <f>'[2]Ranking Summary'!$C$9</f>
        <v>1</v>
      </c>
      <c r="M22" s="142">
        <f>'[2]Ranking Summary'!$C$10</f>
        <v>1</v>
      </c>
      <c r="N22" s="142">
        <f>'[2]Ranking Summary'!$C$11</f>
        <v>1</v>
      </c>
      <c r="O22" s="142">
        <f>'[2]Ranking Summary'!$C$12</f>
        <v>1</v>
      </c>
      <c r="P22" s="139">
        <f>'[2]Ranking Summary'!$C$13</f>
        <v>1</v>
      </c>
      <c r="Q22" s="172">
        <f>'[2]Ranking Summary'!$C$14</f>
        <v>1</v>
      </c>
      <c r="R22" s="174">
        <f>'[2]Ranking Summary'!$C$15</f>
        <v>1</v>
      </c>
    </row>
    <row r="23" spans="2:18" x14ac:dyDescent="0.25">
      <c r="B23" s="38" t="s">
        <v>51</v>
      </c>
      <c r="C23" s="34" t="s">
        <v>52</v>
      </c>
      <c r="D23" s="142"/>
      <c r="E23" s="142"/>
      <c r="F23" s="142"/>
      <c r="G23" s="142"/>
      <c r="H23" s="128">
        <f>'[2]Ranking Summary'!$F$13</f>
        <v>2</v>
      </c>
      <c r="I23" s="172"/>
      <c r="J23" s="133">
        <f>'[2]Ranking Summary'!$F$15</f>
        <v>1</v>
      </c>
      <c r="L23" s="142"/>
      <c r="M23" s="142"/>
      <c r="N23" s="142"/>
      <c r="O23" s="142"/>
      <c r="P23" s="139">
        <f>'[2]Ranking Summary'!$F$13</f>
        <v>2</v>
      </c>
      <c r="Q23" s="172"/>
      <c r="R23" s="172">
        <f>'[2]Ranking Summary'!$F$15</f>
        <v>1</v>
      </c>
    </row>
    <row r="24" spans="2:18" x14ac:dyDescent="0.25">
      <c r="B24" s="38" t="s">
        <v>53</v>
      </c>
      <c r="C24" s="34" t="s">
        <v>54</v>
      </c>
      <c r="D24" s="142"/>
      <c r="E24" s="142"/>
      <c r="F24" s="142"/>
      <c r="G24" s="132">
        <f>'[2]Ranking Summary'!$I$12</f>
        <v>1</v>
      </c>
      <c r="H24" s="142"/>
      <c r="I24" s="133">
        <f>'[2]Ranking Summary'!$I$14</f>
        <v>2</v>
      </c>
      <c r="J24" s="172"/>
      <c r="L24" s="142"/>
      <c r="M24" s="142"/>
      <c r="N24" s="142"/>
      <c r="O24" s="142">
        <f>'[2]Ranking Summary'!$I$12</f>
        <v>1</v>
      </c>
      <c r="P24" s="142"/>
      <c r="Q24" s="172">
        <f>'[2]Ranking Summary'!$I$14</f>
        <v>2</v>
      </c>
      <c r="R24" s="172"/>
    </row>
    <row r="25" spans="2:18" x14ac:dyDescent="0.25">
      <c r="B25" s="36" t="s">
        <v>55</v>
      </c>
      <c r="C25" s="39" t="s">
        <v>56</v>
      </c>
      <c r="D25" s="125">
        <f>'[2]Ranking Summary'!$C$20</f>
        <v>6</v>
      </c>
      <c r="E25" s="126">
        <f>'[2]Ranking Summary'!$C$21</f>
        <v>5</v>
      </c>
      <c r="F25" s="139">
        <f>'[2]Ranking Summary'!$C$22</f>
        <v>1</v>
      </c>
      <c r="G25" s="127">
        <f>'[2]Ranking Summary'!$C$23</f>
        <v>1</v>
      </c>
      <c r="H25" s="128">
        <f>'[2]Ranking Summary'!$C$24</f>
        <v>1</v>
      </c>
      <c r="I25" s="134">
        <f>'[2]Ranking Summary'!$C$25</f>
        <v>7</v>
      </c>
      <c r="J25" s="134">
        <f>'[2]Ranking Summary'!$C$26</f>
        <v>1</v>
      </c>
      <c r="L25" s="139">
        <f>'[2]Ranking Summary'!$C$20</f>
        <v>6</v>
      </c>
      <c r="M25" s="139">
        <f>'[2]Ranking Summary'!$C$21</f>
        <v>5</v>
      </c>
      <c r="N25" s="139">
        <f>'[2]Ranking Summary'!$C$22</f>
        <v>1</v>
      </c>
      <c r="O25" s="139">
        <f>'[2]Ranking Summary'!$C$23</f>
        <v>1</v>
      </c>
      <c r="P25" s="139">
        <f>'[2]Ranking Summary'!$C$24</f>
        <v>1</v>
      </c>
      <c r="Q25" s="173">
        <f>'[2]Ranking Summary'!$C$25</f>
        <v>7</v>
      </c>
      <c r="R25" s="173">
        <f>'[2]Ranking Summary'!$C$26</f>
        <v>1</v>
      </c>
    </row>
    <row r="26" spans="2:18" x14ac:dyDescent="0.25">
      <c r="B26" s="36" t="s">
        <v>57</v>
      </c>
      <c r="C26" s="39" t="s">
        <v>58</v>
      </c>
      <c r="D26" s="125">
        <f>'[2]Ranking Summary'!$F$20</f>
        <v>1</v>
      </c>
      <c r="E26" s="126">
        <f>'[2]Ranking Summary'!$F$21</f>
        <v>1</v>
      </c>
      <c r="F26" s="139">
        <f>'[2]Ranking Summary'!$F$22</f>
        <v>1</v>
      </c>
      <c r="G26" s="127">
        <f>'[2]Ranking Summary'!$F$23</f>
        <v>1</v>
      </c>
      <c r="H26" s="128">
        <f>'[2]Ranking Summary'!$F$24</f>
        <v>1</v>
      </c>
      <c r="I26" s="134">
        <f>'[2]Ranking Summary'!$F$25</f>
        <v>1</v>
      </c>
      <c r="J26" s="134">
        <f>'[2]Ranking Summary'!$F$26</f>
        <v>1</v>
      </c>
      <c r="L26" s="139">
        <f>'[2]Ranking Summary'!$F$20</f>
        <v>1</v>
      </c>
      <c r="M26" s="139">
        <f>'[2]Ranking Summary'!$F$21</f>
        <v>1</v>
      </c>
      <c r="N26" s="139">
        <f>'[2]Ranking Summary'!$F$22</f>
        <v>1</v>
      </c>
      <c r="O26" s="139">
        <f>'[2]Ranking Summary'!$F$23</f>
        <v>1</v>
      </c>
      <c r="P26" s="139">
        <f>'[2]Ranking Summary'!$F$24</f>
        <v>1</v>
      </c>
      <c r="Q26" s="173">
        <f>'[2]Ranking Summary'!$F$25</f>
        <v>1</v>
      </c>
      <c r="R26" s="173">
        <f>'[2]Ranking Summary'!$F$26</f>
        <v>1</v>
      </c>
    </row>
    <row r="27" spans="2:18" x14ac:dyDescent="0.25">
      <c r="B27" s="36" t="s">
        <v>59</v>
      </c>
      <c r="C27" s="39" t="s">
        <v>60</v>
      </c>
      <c r="D27" s="125">
        <f>'[2]Ranking Summary'!$I$20</f>
        <v>1</v>
      </c>
      <c r="E27" s="126">
        <f>'[2]Ranking Summary'!$I$21</f>
        <v>1</v>
      </c>
      <c r="F27" s="139">
        <f>'[2]Ranking Summary'!$I$22</f>
        <v>1</v>
      </c>
      <c r="G27" s="127">
        <f>'[2]Ranking Summary'!$I$23</f>
        <v>1</v>
      </c>
      <c r="H27" s="128">
        <f>'[2]Ranking Summary'!$I$24</f>
        <v>1</v>
      </c>
      <c r="I27" s="134">
        <f>'[2]Ranking Summary'!$I$25</f>
        <v>1</v>
      </c>
      <c r="J27" s="134">
        <f>'[2]Ranking Summary'!$I$26</f>
        <v>1</v>
      </c>
      <c r="L27" s="139">
        <f>'[2]Ranking Summary'!$I$20</f>
        <v>1</v>
      </c>
      <c r="M27" s="139">
        <f>'[2]Ranking Summary'!$I$21</f>
        <v>1</v>
      </c>
      <c r="N27" s="139">
        <f>'[2]Ranking Summary'!$I$22</f>
        <v>1</v>
      </c>
      <c r="O27" s="139">
        <f>'[2]Ranking Summary'!$I$23</f>
        <v>1</v>
      </c>
      <c r="P27" s="139">
        <f>'[2]Ranking Summary'!$I$24</f>
        <v>1</v>
      </c>
      <c r="Q27" s="173">
        <f>'[2]Ranking Summary'!$I$25</f>
        <v>1</v>
      </c>
      <c r="R27" s="173">
        <f>'[2]Ranking Summary'!$I$26</f>
        <v>1</v>
      </c>
    </row>
    <row r="28" spans="2:18" x14ac:dyDescent="0.25">
      <c r="B28" s="36" t="s">
        <v>61</v>
      </c>
      <c r="C28" s="39" t="s">
        <v>62</v>
      </c>
      <c r="D28" s="125">
        <f>'[2]Ranking Summary'!$C$31</f>
        <v>1</v>
      </c>
      <c r="E28" s="126">
        <f>'[2]Ranking Summary'!$C$32</f>
        <v>6</v>
      </c>
      <c r="F28" s="139">
        <f>'[2]Ranking Summary'!$C$33</f>
        <v>1</v>
      </c>
      <c r="G28" s="127">
        <f>'[2]Ranking Summary'!$C$34</f>
        <v>7</v>
      </c>
      <c r="H28" s="128">
        <f>'[2]Ranking Summary'!$F$35</f>
        <v>1</v>
      </c>
      <c r="I28" s="134">
        <f>'[2]Ranking Summary'!$F$36</f>
        <v>7</v>
      </c>
      <c r="J28" s="134">
        <f>'[2]Ranking Summary'!$C$37</f>
        <v>3</v>
      </c>
      <c r="L28" s="139">
        <f>'[2]Ranking Summary'!$C$31</f>
        <v>1</v>
      </c>
      <c r="M28" s="139">
        <f>'[2]Ranking Summary'!$C$32</f>
        <v>6</v>
      </c>
      <c r="N28" s="139">
        <f>'[2]Ranking Summary'!$C$33</f>
        <v>1</v>
      </c>
      <c r="O28" s="139">
        <f>'[2]Ranking Summary'!$C$34</f>
        <v>7</v>
      </c>
      <c r="P28" s="139">
        <f>'[2]Ranking Summary'!$C$35</f>
        <v>5</v>
      </c>
      <c r="Q28" s="173">
        <f>'[2]Ranking Summary'!$C$36</f>
        <v>4</v>
      </c>
      <c r="R28" s="173">
        <f>'[2]Ranking Summary'!$C$37</f>
        <v>3</v>
      </c>
    </row>
    <row r="29" spans="2:18" x14ac:dyDescent="0.25">
      <c r="B29" s="36" t="s">
        <v>63</v>
      </c>
      <c r="C29" s="39" t="s">
        <v>64</v>
      </c>
      <c r="D29" s="125">
        <f>'[2]Ranking Summary'!$F$31</f>
        <v>5</v>
      </c>
      <c r="E29" s="126">
        <f>'[2]Ranking Summary'!$F$32</f>
        <v>1</v>
      </c>
      <c r="F29" s="139">
        <f>'[2]Ranking Summary'!$F$33</f>
        <v>1</v>
      </c>
      <c r="G29" s="127">
        <f>'[2]Ranking Summary'!$F$34</f>
        <v>6</v>
      </c>
      <c r="H29" s="128">
        <f>'[2]Ranking Summary'!$F$35</f>
        <v>1</v>
      </c>
      <c r="I29" s="134">
        <f>'[2]Ranking Summary'!$F$36</f>
        <v>7</v>
      </c>
      <c r="J29" s="134">
        <f>'[2]Ranking Summary'!$F$37</f>
        <v>1</v>
      </c>
      <c r="L29" s="139">
        <f>'[2]Ranking Summary'!$F$31</f>
        <v>5</v>
      </c>
      <c r="M29" s="139">
        <f>'[2]Ranking Summary'!$F$32</f>
        <v>1</v>
      </c>
      <c r="N29" s="139">
        <f>'[2]Ranking Summary'!$F$33</f>
        <v>1</v>
      </c>
      <c r="O29" s="139">
        <f>'[2]Ranking Summary'!$F$34</f>
        <v>6</v>
      </c>
      <c r="P29" s="139">
        <f>'[2]Ranking Summary'!$F$35</f>
        <v>1</v>
      </c>
      <c r="Q29" s="173">
        <f>'[2]Ranking Summary'!$F$36</f>
        <v>7</v>
      </c>
      <c r="R29" s="173">
        <f>'[2]Ranking Summary'!$F$37</f>
        <v>1</v>
      </c>
    </row>
    <row r="30" spans="2:18" x14ac:dyDescent="0.25">
      <c r="B30" s="36" t="s">
        <v>65</v>
      </c>
      <c r="C30" s="39" t="s">
        <v>66</v>
      </c>
      <c r="D30" s="125">
        <f>'[2]Ranking Summary'!$I$31</f>
        <v>4</v>
      </c>
      <c r="E30" s="126">
        <f>'[2]Ranking Summary'!$I$32</f>
        <v>1</v>
      </c>
      <c r="F30" s="139">
        <f>'[2]Ranking Summary'!$I$33</f>
        <v>5</v>
      </c>
      <c r="G30" s="127">
        <f>'[2]Ranking Summary'!$I$34</f>
        <v>6</v>
      </c>
      <c r="H30" s="128">
        <f>'[2]Ranking Summary'!$I$35</f>
        <v>3</v>
      </c>
      <c r="I30" s="134">
        <f>'[2]Ranking Summary'!$I$36</f>
        <v>7</v>
      </c>
      <c r="J30" s="134">
        <f>'[2]Ranking Summary'!$I$37</f>
        <v>2</v>
      </c>
      <c r="L30" s="139">
        <f>'[2]Ranking Summary'!$I$31</f>
        <v>4</v>
      </c>
      <c r="M30" s="139">
        <f>'[2]Ranking Summary'!$I$32</f>
        <v>1</v>
      </c>
      <c r="N30" s="139">
        <f>'[2]Ranking Summary'!$I$33</f>
        <v>5</v>
      </c>
      <c r="O30" s="139">
        <f>'[2]Ranking Summary'!$I$34</f>
        <v>6</v>
      </c>
      <c r="P30" s="139">
        <f>'[2]Ranking Summary'!$I$35</f>
        <v>3</v>
      </c>
      <c r="Q30" s="173">
        <f>'[2]Ranking Summary'!$I$36</f>
        <v>7</v>
      </c>
      <c r="R30" s="173">
        <f>'[2]Ranking Summary'!$I$37</f>
        <v>2</v>
      </c>
    </row>
    <row r="31" spans="2:18" x14ac:dyDescent="0.25">
      <c r="B31" s="36" t="s">
        <v>67</v>
      </c>
      <c r="C31" s="39" t="s">
        <v>68</v>
      </c>
      <c r="D31" s="125">
        <f>'[2]Ranking Summary'!$C$42</f>
        <v>3</v>
      </c>
      <c r="E31" s="126">
        <f>'[2]Ranking Summary'!$C$43</f>
        <v>3</v>
      </c>
      <c r="F31" s="139">
        <f>'[2]Ranking Summary'!$C$44</f>
        <v>1</v>
      </c>
      <c r="G31" s="127">
        <f>'[2]Ranking Summary'!$C$45</f>
        <v>3</v>
      </c>
      <c r="H31" s="128">
        <f>'[2]Ranking Summary'!$C$46</f>
        <v>3</v>
      </c>
      <c r="I31" s="134">
        <f>'[2]Ranking Summary'!$C$47</f>
        <v>3</v>
      </c>
      <c r="J31" s="134">
        <f>'[2]Ranking Summary'!$C$48</f>
        <v>1</v>
      </c>
      <c r="L31" s="139">
        <f>'[2]Ranking Summary'!$C$42</f>
        <v>3</v>
      </c>
      <c r="M31" s="139">
        <f>'[2]Ranking Summary'!$C$43</f>
        <v>3</v>
      </c>
      <c r="N31" s="139">
        <f>'[2]Ranking Summary'!$C$44</f>
        <v>1</v>
      </c>
      <c r="O31" s="139">
        <f>'[2]Ranking Summary'!$C$45</f>
        <v>3</v>
      </c>
      <c r="P31" s="139">
        <f>'[2]Ranking Summary'!$C$46</f>
        <v>3</v>
      </c>
      <c r="Q31" s="173">
        <f>'[2]Ranking Summary'!$C$47</f>
        <v>3</v>
      </c>
      <c r="R31" s="173">
        <f>'[2]Ranking Summary'!$C$48</f>
        <v>1</v>
      </c>
    </row>
    <row r="32" spans="2:18" x14ac:dyDescent="0.25">
      <c r="B32" s="36" t="s">
        <v>69</v>
      </c>
      <c r="C32" s="39" t="s">
        <v>70</v>
      </c>
      <c r="D32" s="125">
        <f>'[2]Ranking Summary'!$F$42</f>
        <v>2</v>
      </c>
      <c r="E32" s="126">
        <f>'[2]Ranking Summary'!$F$43</f>
        <v>7</v>
      </c>
      <c r="F32" s="139">
        <f>'[2]Ranking Summary'!$F$44</f>
        <v>1</v>
      </c>
      <c r="G32" s="127">
        <f>'[2]Ranking Summary'!$F$45</f>
        <v>5</v>
      </c>
      <c r="H32" s="128">
        <f>'[2]Ranking Summary'!$F$46</f>
        <v>4</v>
      </c>
      <c r="I32" s="134">
        <f>'[2]Ranking Summary'!$F$47</f>
        <v>3</v>
      </c>
      <c r="J32" s="134">
        <f>'[2]Ranking Summary'!$F$48</f>
        <v>6</v>
      </c>
      <c r="L32" s="139">
        <f>'[2]Ranking Summary'!$F$42</f>
        <v>2</v>
      </c>
      <c r="M32" s="139">
        <f>'[2]Ranking Summary'!$F$43</f>
        <v>7</v>
      </c>
      <c r="N32" s="139">
        <f>'[2]Ranking Summary'!$F$44</f>
        <v>1</v>
      </c>
      <c r="O32" s="139">
        <f>'[2]Ranking Summary'!$F$45</f>
        <v>5</v>
      </c>
      <c r="P32" s="139">
        <f>'[2]Ranking Summary'!$F$46</f>
        <v>4</v>
      </c>
      <c r="Q32" s="173">
        <f>'[2]Ranking Summary'!$F$47</f>
        <v>3</v>
      </c>
      <c r="R32" s="173">
        <f>'[2]Ranking Summary'!$F$48</f>
        <v>6</v>
      </c>
    </row>
    <row r="33" spans="2:18" ht="15.75" thickBot="1" x14ac:dyDescent="0.3">
      <c r="B33" s="36" t="s">
        <v>71</v>
      </c>
      <c r="C33" s="39" t="s">
        <v>72</v>
      </c>
      <c r="D33" s="186">
        <f>'[2]Ranking Summary'!$I$42</f>
        <v>7</v>
      </c>
      <c r="E33" s="187">
        <f>'[2]Ranking Summary'!$I$43</f>
        <v>3</v>
      </c>
      <c r="F33" s="145">
        <f>'[2]Ranking Summary'!$I$44</f>
        <v>2</v>
      </c>
      <c r="G33" s="140">
        <f>'[2]Ranking Summary'!$I$45</f>
        <v>1</v>
      </c>
      <c r="H33" s="188">
        <f>'[2]Ranking Summary'!$I$46</f>
        <v>4</v>
      </c>
      <c r="I33" s="191">
        <f>'[2]Ranking Summary'!$I$47</f>
        <v>4</v>
      </c>
      <c r="J33" s="191">
        <f>'[2]Ranking Summary'!$I$48</f>
        <v>4</v>
      </c>
      <c r="L33" s="139">
        <f>'[2]Ranking Summary'!$I$42</f>
        <v>7</v>
      </c>
      <c r="M33" s="139">
        <f>'[2]Ranking Summary'!$I$43</f>
        <v>3</v>
      </c>
      <c r="N33" s="139">
        <f>'[2]Ranking Summary'!$I$44</f>
        <v>2</v>
      </c>
      <c r="O33" s="139">
        <f>'[2]Ranking Summary'!$I$45</f>
        <v>1</v>
      </c>
      <c r="P33" s="139">
        <f>'[2]Ranking Summary'!$I$46</f>
        <v>4</v>
      </c>
      <c r="Q33" s="173">
        <f>'[2]Ranking Summary'!$I$47</f>
        <v>4</v>
      </c>
      <c r="R33" s="203">
        <f>'[2]Ranking Summary'!$I$48</f>
        <v>4</v>
      </c>
    </row>
    <row r="34" spans="2:18" ht="15.75" thickBot="1" x14ac:dyDescent="0.3">
      <c r="B34" s="176"/>
      <c r="C34" s="175"/>
      <c r="D34" s="207" t="s">
        <v>73</v>
      </c>
      <c r="E34" s="207"/>
      <c r="F34" s="207"/>
      <c r="G34" s="207"/>
      <c r="H34" s="207"/>
      <c r="I34" s="207"/>
      <c r="J34" s="207"/>
      <c r="L34" s="206" t="s">
        <v>73</v>
      </c>
      <c r="M34" s="206"/>
      <c r="N34" s="207"/>
      <c r="O34" s="206"/>
      <c r="P34" s="206"/>
      <c r="Q34" s="206"/>
      <c r="R34" s="206"/>
    </row>
    <row r="35" spans="2:18" x14ac:dyDescent="0.25">
      <c r="B35" s="38" t="s">
        <v>74</v>
      </c>
      <c r="C35" s="34" t="s">
        <v>56</v>
      </c>
      <c r="D35" s="142"/>
      <c r="E35" s="131">
        <f>'[3]Ranking Summary'!$C$9</f>
        <v>1</v>
      </c>
      <c r="F35" s="142"/>
      <c r="G35" s="142"/>
      <c r="H35" s="189">
        <f>'[3]Ranking Summary'!$C$12</f>
        <v>2</v>
      </c>
      <c r="I35" s="133">
        <f>'[3]Ranking Summary'!$C$13</f>
        <v>3</v>
      </c>
      <c r="J35" s="172"/>
      <c r="L35" s="142"/>
      <c r="M35" s="142">
        <f>'[3]Ranking Summary'!$C$9</f>
        <v>1</v>
      </c>
      <c r="N35" s="142"/>
      <c r="O35" s="142"/>
      <c r="P35" s="142">
        <f>'[3]Ranking Summary'!$C$12</f>
        <v>2</v>
      </c>
      <c r="Q35" s="172">
        <f>'[3]Ranking Summary'!$C$13</f>
        <v>3</v>
      </c>
      <c r="R35" s="172"/>
    </row>
    <row r="36" spans="2:18" x14ac:dyDescent="0.25">
      <c r="B36" s="36" t="s">
        <v>75</v>
      </c>
      <c r="C36" s="39" t="s">
        <v>58</v>
      </c>
      <c r="D36" s="139"/>
      <c r="E36" s="126">
        <f>'[3]Ranking Summary'!$F$9</f>
        <v>1</v>
      </c>
      <c r="F36" s="139"/>
      <c r="G36" s="139"/>
      <c r="H36" s="128">
        <f>'[3]Ranking Summary'!$F$12</f>
        <v>1</v>
      </c>
      <c r="I36" s="134">
        <f>'[3]Ranking Summary'!$F$13</f>
        <v>1</v>
      </c>
      <c r="J36" s="173"/>
      <c r="L36" s="139"/>
      <c r="M36" s="139">
        <f>'[3]Ranking Summary'!$F$9</f>
        <v>1</v>
      </c>
      <c r="N36" s="139"/>
      <c r="O36" s="139"/>
      <c r="P36" s="139">
        <f>'[3]Ranking Summary'!$F$12</f>
        <v>1</v>
      </c>
      <c r="Q36" s="173">
        <f>'[3]Ranking Summary'!$F$13</f>
        <v>1</v>
      </c>
      <c r="R36" s="173"/>
    </row>
    <row r="37" spans="2:18" x14ac:dyDescent="0.25">
      <c r="B37" s="36" t="s">
        <v>76</v>
      </c>
      <c r="C37" s="39" t="s">
        <v>60</v>
      </c>
      <c r="D37" s="139"/>
      <c r="E37" s="126">
        <f>'[3]Ranking Summary'!$I$9</f>
        <v>1</v>
      </c>
      <c r="F37" s="139"/>
      <c r="G37" s="139"/>
      <c r="H37" s="128">
        <f>'[3]Ranking Summary'!$I$12</f>
        <v>1</v>
      </c>
      <c r="I37" s="134">
        <f>'[3]Ranking Summary'!$I$13</f>
        <v>1</v>
      </c>
      <c r="J37" s="173"/>
      <c r="L37" s="139"/>
      <c r="M37" s="139">
        <f>'[3]Ranking Summary'!$I$9</f>
        <v>1</v>
      </c>
      <c r="N37" s="139"/>
      <c r="O37" s="139"/>
      <c r="P37" s="139">
        <f>'[3]Ranking Summary'!$I$12</f>
        <v>1</v>
      </c>
      <c r="Q37" s="173">
        <f>'[3]Ranking Summary'!$I$13</f>
        <v>1</v>
      </c>
      <c r="R37" s="173"/>
    </row>
    <row r="38" spans="2:18" x14ac:dyDescent="0.25">
      <c r="B38" s="36" t="s">
        <v>77</v>
      </c>
      <c r="C38" s="39" t="s">
        <v>68</v>
      </c>
      <c r="D38" s="139"/>
      <c r="E38" s="126">
        <f>'[3]Ranking Summary'!$C$19</f>
        <v>1</v>
      </c>
      <c r="F38" s="139"/>
      <c r="G38" s="139"/>
      <c r="H38" s="128">
        <f>'[3]Ranking Summary'!$C$22</f>
        <v>2</v>
      </c>
      <c r="I38" s="134">
        <f>'[3]Ranking Summary'!$C$23</f>
        <v>2</v>
      </c>
      <c r="J38" s="173"/>
      <c r="L38" s="139"/>
      <c r="M38" s="139">
        <f>'[3]Ranking Summary'!$C$19</f>
        <v>1</v>
      </c>
      <c r="N38" s="139"/>
      <c r="O38" s="139"/>
      <c r="P38" s="139">
        <f>'[3]Ranking Summary'!$C$22</f>
        <v>2</v>
      </c>
      <c r="Q38" s="173">
        <f>'[3]Ranking Summary'!$C$23</f>
        <v>2</v>
      </c>
      <c r="R38" s="173"/>
    </row>
    <row r="39" spans="2:18" x14ac:dyDescent="0.25">
      <c r="B39" s="36" t="s">
        <v>78</v>
      </c>
      <c r="C39" s="39" t="s">
        <v>79</v>
      </c>
      <c r="D39" s="139"/>
      <c r="E39" s="126">
        <f>'[3]Ranking Summary'!$F$19</f>
        <v>3</v>
      </c>
      <c r="F39" s="139"/>
      <c r="G39" s="139"/>
      <c r="H39" s="128">
        <f>'[3]Ranking Summary'!$F$22</f>
        <v>1</v>
      </c>
      <c r="I39" s="134">
        <f>'[3]Ranking Summary'!$F$23</f>
        <v>2</v>
      </c>
      <c r="J39" s="173"/>
      <c r="L39" s="139"/>
      <c r="M39" s="139">
        <f>'[3]Ranking Summary'!$F$19</f>
        <v>3</v>
      </c>
      <c r="N39" s="139"/>
      <c r="O39" s="139"/>
      <c r="P39" s="139">
        <f>'[3]Ranking Summary'!$F$22</f>
        <v>1</v>
      </c>
      <c r="Q39" s="173">
        <f>'[3]Ranking Summary'!$F$23</f>
        <v>2</v>
      </c>
      <c r="R39" s="173"/>
    </row>
    <row r="40" spans="2:18" ht="15.75" thickBot="1" x14ac:dyDescent="0.3">
      <c r="B40" s="192" t="s">
        <v>80</v>
      </c>
      <c r="C40" s="193" t="s">
        <v>72</v>
      </c>
      <c r="D40" s="194"/>
      <c r="E40" s="195">
        <f>'[3]Ranking Summary'!$I$19</f>
        <v>1</v>
      </c>
      <c r="F40" s="194"/>
      <c r="G40" s="194"/>
      <c r="H40" s="196">
        <f>'[3]Ranking Summary'!$I$22</f>
        <v>1</v>
      </c>
      <c r="I40" s="197">
        <f>'[3]Ranking Summary'!$I$23</f>
        <v>3</v>
      </c>
      <c r="J40" s="198"/>
      <c r="L40" s="194"/>
      <c r="M40" s="194">
        <f>'[3]Ranking Summary'!$I$19</f>
        <v>1</v>
      </c>
      <c r="N40" s="194"/>
      <c r="O40" s="194"/>
      <c r="P40" s="194">
        <f>'[3]Ranking Summary'!$I$22</f>
        <v>1</v>
      </c>
      <c r="Q40" s="198">
        <f>'[3]Ranking Summary'!$I$23</f>
        <v>3</v>
      </c>
      <c r="R40" s="198"/>
    </row>
    <row r="41" spans="2:18" ht="15.75" thickBot="1" x14ac:dyDescent="0.3">
      <c r="B41" s="176"/>
      <c r="C41" s="175"/>
      <c r="D41" s="207" t="s">
        <v>81</v>
      </c>
      <c r="E41" s="207"/>
      <c r="F41" s="207"/>
      <c r="G41" s="207"/>
      <c r="H41" s="207"/>
      <c r="I41" s="207"/>
      <c r="J41" s="207"/>
      <c r="L41" s="206" t="s">
        <v>81</v>
      </c>
      <c r="M41" s="206"/>
      <c r="N41" s="207"/>
      <c r="O41" s="206"/>
      <c r="P41" s="206"/>
      <c r="Q41" s="206"/>
      <c r="R41" s="206"/>
    </row>
    <row r="42" spans="2:18" x14ac:dyDescent="0.25">
      <c r="B42" s="38"/>
      <c r="C42" s="59" t="s">
        <v>82</v>
      </c>
      <c r="D42" s="199">
        <f>'[4]Ranking Summary'!$C$14</f>
        <v>1</v>
      </c>
      <c r="E42" s="131">
        <f>'[4]Ranking Summary'!$C$15</f>
        <v>3</v>
      </c>
      <c r="F42" s="142"/>
      <c r="G42" s="132" t="str">
        <f>IF('Overall Points Central'!C3="No","",'[4]Ranking Summary'!$C$17)</f>
        <v/>
      </c>
      <c r="H42" s="189">
        <f>'[4]Ranking Summary'!$C$18</f>
        <v>2</v>
      </c>
      <c r="I42" s="200">
        <f>'[4]Ranking Summary'!$C$19</f>
        <v>4</v>
      </c>
      <c r="J42" s="142"/>
      <c r="L42" s="202">
        <f>'[4]Ranking Summary'!$C$26</f>
        <v>1</v>
      </c>
      <c r="M42" s="142">
        <f>'[4]Ranking Summary'!$C$27</f>
        <v>3</v>
      </c>
      <c r="N42" s="142"/>
      <c r="O42" s="142" t="str">
        <f>IF('Overall Points Central'!C3="No","",'[4]Ranking Summary'!$C$29)</f>
        <v/>
      </c>
      <c r="P42" s="142">
        <f>IF('Overall Points Central'!Q3="No","x",'[4]Ranking Summary'!$C$18)</f>
        <v>2</v>
      </c>
      <c r="Q42" s="142">
        <f>'[4]Ranking Summary'!$C$31</f>
        <v>4</v>
      </c>
      <c r="R42" s="142"/>
    </row>
    <row r="43" spans="2:18" x14ac:dyDescent="0.25">
      <c r="B43" s="122"/>
      <c r="C43" s="37" t="s">
        <v>83</v>
      </c>
      <c r="D43" s="143"/>
      <c r="E43" s="139"/>
      <c r="F43" s="139"/>
      <c r="G43" s="139"/>
      <c r="H43" s="128">
        <f>'[4]Ranking Summary'!$F$18</f>
        <v>1</v>
      </c>
      <c r="I43" s="139"/>
      <c r="J43" s="129">
        <f>'[4]Ranking Summary'!$F$19</f>
        <v>2</v>
      </c>
      <c r="L43" s="143"/>
      <c r="M43" s="139"/>
      <c r="N43" s="139"/>
      <c r="O43" s="139"/>
      <c r="P43" s="139">
        <f>'[4]Ranking Summary'!$F$18</f>
        <v>1</v>
      </c>
      <c r="Q43" s="139"/>
      <c r="R43" s="139">
        <f>'[4]Ranking Summary'!$F$31</f>
        <v>2</v>
      </c>
    </row>
    <row r="44" spans="2:18" ht="15.75" thickBot="1" x14ac:dyDescent="0.3">
      <c r="B44" s="123"/>
      <c r="C44" s="124" t="s">
        <v>84</v>
      </c>
      <c r="D44" s="144"/>
      <c r="E44" s="145"/>
      <c r="F44" s="145"/>
      <c r="G44" s="140">
        <f>'[4]Ranking Summary'!$I$17</f>
        <v>2</v>
      </c>
      <c r="H44" s="145"/>
      <c r="I44" s="141">
        <f>'[4]Ranking Summary'!$I$19</f>
        <v>1</v>
      </c>
      <c r="J44" s="145"/>
      <c r="L44" s="144"/>
      <c r="M44" s="145"/>
      <c r="N44" s="145"/>
      <c r="O44" s="145">
        <f>'[4]Ranking Summary'!$I$29</f>
        <v>2</v>
      </c>
      <c r="P44" s="145"/>
      <c r="Q44" s="145">
        <f>'[4]Ranking Summary'!$I$31</f>
        <v>1</v>
      </c>
      <c r="R44" s="145"/>
    </row>
    <row r="45" spans="2:18" ht="15.75" thickBot="1" x14ac:dyDescent="0.3"/>
    <row r="46" spans="2:18" ht="15.75" thickBot="1" x14ac:dyDescent="0.3">
      <c r="B46" s="206" t="s">
        <v>85</v>
      </c>
      <c r="C46" s="206"/>
      <c r="D46" s="206"/>
      <c r="L46" s="205"/>
    </row>
    <row r="47" spans="2:18" x14ac:dyDescent="0.25">
      <c r="B47" s="73" t="s">
        <v>19</v>
      </c>
      <c r="C47" s="74"/>
      <c r="D47" s="75">
        <v>0.65</v>
      </c>
      <c r="L47" s="75">
        <v>0.65</v>
      </c>
    </row>
    <row r="48" spans="2:18" x14ac:dyDescent="0.25">
      <c r="B48" s="76" t="s">
        <v>48</v>
      </c>
      <c r="D48" s="77">
        <v>0.2</v>
      </c>
      <c r="L48" s="77">
        <v>0.2</v>
      </c>
    </row>
    <row r="49" spans="2:12" x14ac:dyDescent="0.25">
      <c r="B49" s="76" t="s">
        <v>73</v>
      </c>
      <c r="D49" s="77">
        <v>0.05</v>
      </c>
      <c r="L49" s="77">
        <v>0.05</v>
      </c>
    </row>
    <row r="50" spans="2:12" x14ac:dyDescent="0.25">
      <c r="B50" s="80" t="s">
        <v>81</v>
      </c>
      <c r="C50" s="81"/>
      <c r="D50" s="82">
        <v>0.1</v>
      </c>
      <c r="L50" s="82">
        <v>0.1</v>
      </c>
    </row>
    <row r="51" spans="2:12" ht="15.75" thickBot="1" x14ac:dyDescent="0.3">
      <c r="B51" s="61" t="s">
        <v>86</v>
      </c>
      <c r="C51" s="78"/>
      <c r="D51" s="79">
        <f>D47+D48+D49+D50</f>
        <v>1.0000000000000002</v>
      </c>
      <c r="L51" s="79">
        <v>1.0000000000000002</v>
      </c>
    </row>
    <row r="54" spans="2:12" x14ac:dyDescent="0.25">
      <c r="B54" s="204" t="s">
        <v>87</v>
      </c>
      <c r="C54" s="81"/>
    </row>
    <row r="55" spans="2:12" ht="17.25" x14ac:dyDescent="0.25">
      <c r="B55" t="s">
        <v>88</v>
      </c>
    </row>
  </sheetData>
  <mergeCells count="13">
    <mergeCell ref="B1:Q1"/>
    <mergeCell ref="B2:I2"/>
    <mergeCell ref="D3:I3"/>
    <mergeCell ref="D6:J6"/>
    <mergeCell ref="D21:J21"/>
    <mergeCell ref="L21:R21"/>
    <mergeCell ref="L6:R6"/>
    <mergeCell ref="L3:Q3"/>
    <mergeCell ref="B46:D46"/>
    <mergeCell ref="D34:J34"/>
    <mergeCell ref="D41:J41"/>
    <mergeCell ref="L41:R41"/>
    <mergeCell ref="L34:R34"/>
  </mergeCells>
  <pageMargins left="0.7" right="0.7" top="0.75" bottom="0.75" header="0.3" footer="0.3"/>
  <pageSetup scale="47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id="{50A4B946-23DC-4DBB-8BC9-B8779E060D65}">
            <xm:f>'Overall Points Central'!$C$4="Yes"</xm:f>
            <x14:dxf>
              <fill>
                <patternFill>
                  <bgColor rgb="FFCCC0DA"/>
                </patternFill>
              </fill>
            </x14:dxf>
          </x14:cfRule>
          <xm:sqref>L5 L8:L11 L14:L20 L22 L25:L33 L42</xm:sqref>
        </x14:conditionalFormatting>
        <x14:conditionalFormatting xmlns:xm="http://schemas.microsoft.com/office/excel/2006/main">
          <x14:cfRule type="expression" priority="72" id="{6FA98CB9-AB16-4A87-82AA-C14DF3409CB8}">
            <xm:f>'Overall Points Central'!$C$4="Yes"</xm:f>
            <x14:dxf>
              <fill>
                <patternFill>
                  <bgColor rgb="FFDAEEF3"/>
                </patternFill>
              </fill>
            </x14:dxf>
          </x14:cfRule>
          <xm:sqref>M5 M8:M11 M14:M20 M22 M25:M33 M42 M35:M40</xm:sqref>
        </x14:conditionalFormatting>
        <x14:conditionalFormatting xmlns:xm="http://schemas.microsoft.com/office/excel/2006/main">
          <x14:cfRule type="expression" priority="85" id="{948AA220-8EDB-4662-995A-9557134A94F0}">
            <xm:f>'Overall Points Central'!$C$4="Yes"</xm:f>
            <x14:dxf>
              <fill>
                <patternFill>
                  <bgColor rgb="FFDA9694"/>
                </patternFill>
              </fill>
            </x14:dxf>
          </x14:cfRule>
          <xm:sqref>P5 P8:P12 P14:P20 P22:P23 P25:P33 P42:P43 P35:P40</xm:sqref>
        </x14:conditionalFormatting>
        <x14:conditionalFormatting xmlns:xm="http://schemas.microsoft.com/office/excel/2006/main">
          <x14:cfRule type="expression" priority="97" id="{49D2CF52-44D5-4A9D-AA28-0FA53307EA0B}">
            <xm:f>'Overall Points Central'!$C$4="Yes"</xm:f>
            <x14:dxf>
              <fill>
                <patternFill>
                  <bgColor rgb="FFD8E4BC"/>
                </patternFill>
              </fill>
            </x14:dxf>
          </x14:cfRule>
          <xm:sqref>O5 O8:O11 O13:O20 O22 O24:O33 O42 O44</xm:sqref>
        </x14:conditionalFormatting>
        <x14:conditionalFormatting xmlns:xm="http://schemas.microsoft.com/office/excel/2006/main">
          <x14:cfRule type="expression" priority="18" id="{580A3B44-8EE0-4F3F-BCF2-53837B2FFE49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D5:J5 D8:I20 D22:J33 D35:J40 D42:J44</xm:sqref>
        </x14:conditionalFormatting>
        <x14:conditionalFormatting xmlns:xm="http://schemas.microsoft.com/office/excel/2006/main">
          <x14:cfRule type="expression" priority="15" id="{9B69F41C-6674-4458-B4A9-81419D99033D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J8:J20</xm:sqref>
        </x14:conditionalFormatting>
        <x14:conditionalFormatting xmlns:xm="http://schemas.microsoft.com/office/excel/2006/main">
          <x14:cfRule type="expression" priority="14" id="{0F683270-6A25-4B68-995B-BE1D4479D688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G11</xm:sqref>
        </x14:conditionalFormatting>
        <x14:conditionalFormatting xmlns:xm="http://schemas.microsoft.com/office/excel/2006/main">
          <x14:cfRule type="expression" priority="13" id="{9B26FFD4-BE46-46A9-AAEB-92AC2AE6843A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G22</xm:sqref>
        </x14:conditionalFormatting>
        <x14:conditionalFormatting xmlns:xm="http://schemas.microsoft.com/office/excel/2006/main">
          <x14:cfRule type="expression" priority="12" id="{AA1B7A70-B755-4466-94F0-14DB25D4012E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G42</xm:sqref>
        </x14:conditionalFormatting>
        <x14:conditionalFormatting xmlns:xm="http://schemas.microsoft.com/office/excel/2006/main">
          <x14:cfRule type="expression" priority="8" id="{8CD7BB4A-FD1C-4FB8-B900-018B9DA1D357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R35:R40</xm:sqref>
        </x14:conditionalFormatting>
        <x14:conditionalFormatting xmlns:xm="http://schemas.microsoft.com/office/excel/2006/main">
          <x14:cfRule type="expression" priority="5" id="{5F58DA40-D38C-4D60-9731-6A6DD153462A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O11</xm:sqref>
        </x14:conditionalFormatting>
        <x14:conditionalFormatting xmlns:xm="http://schemas.microsoft.com/office/excel/2006/main">
          <x14:cfRule type="expression" priority="3" id="{ED2641EF-6E55-4AF3-AD1A-632D86BB8BDD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O22</xm:sqref>
        </x14:conditionalFormatting>
        <x14:conditionalFormatting xmlns:xm="http://schemas.microsoft.com/office/excel/2006/main">
          <x14:cfRule type="expression" priority="2" id="{904DD64B-A054-49F1-BFF2-5E05E5CD52A8}">
            <xm:f>'Overall Points Central'!$C$4="Yes"</xm:f>
            <x14:dxf>
              <fill>
                <patternFill>
                  <bgColor rgb="FF95B3D7"/>
                </patternFill>
              </fill>
            </x14:dxf>
          </x14:cfRule>
          <xm:sqref>R5 R12 R22:R23 R25:R33 R43</xm:sqref>
        </x14:conditionalFormatting>
        <x14:conditionalFormatting xmlns:xm="http://schemas.microsoft.com/office/excel/2006/main">
          <x14:cfRule type="expression" priority="1" id="{E89CFEF5-FF57-49FB-B5FB-3912F3B4EC6D}">
            <xm:f>'Overall Points Central'!$C$4="Yes"</xm:f>
            <x14:dxf>
              <fill>
                <patternFill>
                  <bgColor rgb="FF95B3D7"/>
                </patternFill>
              </fill>
            </x14:dxf>
          </x14:cfRule>
          <xm:sqref>Q5 Q8:Q11 Q13:Q20 Q22 Q24:Q33 Q35:Q40 Q42 Q44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4D79-A585-45E0-9615-D31266CCC954}">
  <dimension ref="B1:Q57"/>
  <sheetViews>
    <sheetView showGridLines="0" topLeftCell="D4" zoomScaleNormal="100" workbookViewId="0">
      <selection activeCell="L32" sqref="L32:Q32"/>
    </sheetView>
  </sheetViews>
  <sheetFormatPr defaultRowHeight="15" x14ac:dyDescent="0.25"/>
  <cols>
    <col min="2" max="2" width="10.7109375" bestFit="1" customWidth="1"/>
    <col min="3" max="3" width="45.5703125" bestFit="1" customWidth="1"/>
    <col min="4" max="4" width="21.7109375" customWidth="1"/>
    <col min="5" max="5" width="15.28515625" customWidth="1"/>
    <col min="6" max="6" width="14.85546875" customWidth="1"/>
    <col min="7" max="7" width="21" customWidth="1"/>
    <col min="8" max="8" width="15.28515625" customWidth="1"/>
    <col min="9" max="9" width="14.85546875" customWidth="1"/>
    <col min="10" max="10" width="16" customWidth="1"/>
    <col min="12" max="12" width="15.42578125" customWidth="1"/>
    <col min="13" max="13" width="14.5703125" customWidth="1"/>
    <col min="14" max="14" width="19.28515625" customWidth="1"/>
    <col min="15" max="15" width="14.140625" customWidth="1"/>
    <col min="16" max="16" width="15" customWidth="1"/>
    <col min="17" max="17" width="16.140625" customWidth="1"/>
  </cols>
  <sheetData>
    <row r="1" spans="2:17" ht="26.25" x14ac:dyDescent="0.4">
      <c r="B1" s="209" t="s">
        <v>89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</row>
    <row r="2" spans="2:17" ht="18.75" x14ac:dyDescent="0.3">
      <c r="B2" s="210" t="s">
        <v>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2:17" ht="18.75" x14ac:dyDescent="0.3">
      <c r="B3" s="69"/>
      <c r="C3" s="184" t="str">
        <f>'[1]Ranking Summary'!$C$4</f>
        <v>No</v>
      </c>
      <c r="D3" s="184" t="s">
        <v>90</v>
      </c>
      <c r="E3" s="69"/>
      <c r="F3" s="69"/>
      <c r="G3" s="69"/>
      <c r="H3" s="69"/>
      <c r="I3" s="69"/>
      <c r="K3" s="181"/>
    </row>
    <row r="4" spans="2:17" ht="21" x14ac:dyDescent="0.3">
      <c r="B4" s="69"/>
      <c r="C4" s="185" t="str">
        <f>'[4]Ranking Summary'!$C$6</f>
        <v>Yes</v>
      </c>
      <c r="D4" s="184" t="s">
        <v>91</v>
      </c>
      <c r="E4" s="210" t="s">
        <v>13</v>
      </c>
      <c r="F4" s="210"/>
      <c r="G4" s="210"/>
      <c r="H4" s="210"/>
      <c r="I4" s="210"/>
      <c r="J4" s="210"/>
      <c r="K4" s="28"/>
      <c r="L4" s="210" t="s">
        <v>92</v>
      </c>
      <c r="M4" s="210"/>
      <c r="N4" s="210"/>
      <c r="O4" s="210"/>
      <c r="P4" s="210"/>
      <c r="Q4" s="210"/>
    </row>
    <row r="5" spans="2:17" ht="15.75" thickBot="1" x14ac:dyDescent="0.3"/>
    <row r="6" spans="2:17" ht="60.75" thickBot="1" x14ac:dyDescent="0.3">
      <c r="B6" s="65" t="s">
        <v>15</v>
      </c>
      <c r="C6" s="65" t="s">
        <v>16</v>
      </c>
      <c r="D6" s="65" t="s">
        <v>93</v>
      </c>
      <c r="E6" s="29" t="s">
        <v>6</v>
      </c>
      <c r="F6" s="30" t="s">
        <v>7</v>
      </c>
      <c r="G6" s="147" t="s">
        <v>8</v>
      </c>
      <c r="H6" s="31" t="s">
        <v>9</v>
      </c>
      <c r="I6" s="32" t="s">
        <v>10</v>
      </c>
      <c r="J6" s="33" t="s">
        <v>94</v>
      </c>
      <c r="L6" s="147" t="s">
        <v>6</v>
      </c>
      <c r="M6" s="148" t="s">
        <v>7</v>
      </c>
      <c r="N6" s="147" t="s">
        <v>8</v>
      </c>
      <c r="O6" s="147" t="s">
        <v>9</v>
      </c>
      <c r="P6" s="147" t="s">
        <v>10</v>
      </c>
      <c r="Q6" s="147" t="s">
        <v>94</v>
      </c>
    </row>
    <row r="7" spans="2:17" ht="15.75" thickBot="1" x14ac:dyDescent="0.3">
      <c r="B7" s="176"/>
      <c r="C7" s="175"/>
      <c r="D7" s="175"/>
      <c r="E7" s="207" t="s">
        <v>19</v>
      </c>
      <c r="F7" s="207"/>
      <c r="G7" s="207"/>
      <c r="H7" s="207"/>
      <c r="I7" s="207"/>
      <c r="J7" s="208"/>
      <c r="L7" s="206" t="s">
        <v>19</v>
      </c>
      <c r="M7" s="207"/>
      <c r="N7" s="207"/>
      <c r="O7" s="207"/>
      <c r="P7" s="207"/>
      <c r="Q7" s="208"/>
    </row>
    <row r="8" spans="2:17" x14ac:dyDescent="0.25">
      <c r="B8" s="89" t="s">
        <v>20</v>
      </c>
      <c r="C8" s="90" t="s">
        <v>21</v>
      </c>
      <c r="D8" s="91" t="s">
        <v>95</v>
      </c>
      <c r="E8" s="92"/>
      <c r="F8" s="88"/>
      <c r="G8" s="88"/>
      <c r="H8" s="88"/>
      <c r="I8" s="88"/>
      <c r="J8" s="88"/>
      <c r="L8" s="88"/>
      <c r="M8" s="88"/>
      <c r="N8" s="88"/>
      <c r="O8" s="88"/>
      <c r="P8" s="88"/>
      <c r="Q8" s="88"/>
    </row>
    <row r="9" spans="2:17" x14ac:dyDescent="0.25">
      <c r="B9" s="36" t="s">
        <v>22</v>
      </c>
      <c r="C9" s="39" t="s">
        <v>23</v>
      </c>
      <c r="D9" s="37">
        <v>725</v>
      </c>
      <c r="E9" s="83">
        <f>'[1]Scores Central'!$F$10</f>
        <v>181.25</v>
      </c>
      <c r="F9" s="84">
        <f>'[1]Scores Central'!$G$10</f>
        <v>725</v>
      </c>
      <c r="G9" s="149"/>
      <c r="H9" s="85" t="str">
        <f>IF(C3="No","",'[1]Scores Central'!$I$10)</f>
        <v/>
      </c>
      <c r="I9" s="86">
        <f>'[1]Scores Central'!$J$10</f>
        <v>543.75</v>
      </c>
      <c r="J9" s="87">
        <f>'[1]Scores Central'!$K$10</f>
        <v>362.5</v>
      </c>
      <c r="L9" s="149">
        <f>'[1]Scores Central'!$F$10</f>
        <v>181.25</v>
      </c>
      <c r="M9" s="149">
        <f>'[1]Scores Central'!$G$10</f>
        <v>725</v>
      </c>
      <c r="N9" s="149"/>
      <c r="O9" s="149" t="str">
        <f>IF(C3="No","",'[1]Scores Central'!$I$10)</f>
        <v/>
      </c>
      <c r="P9" s="149">
        <f>'[1]Scores Central'!$J$10</f>
        <v>543.75</v>
      </c>
      <c r="Q9" s="149">
        <f>'[1]Scores Central'!$K$10</f>
        <v>362.5</v>
      </c>
    </row>
    <row r="10" spans="2:17" x14ac:dyDescent="0.25">
      <c r="B10" s="36" t="s">
        <v>24</v>
      </c>
      <c r="C10" s="39" t="s">
        <v>25</v>
      </c>
      <c r="D10" s="37">
        <v>725</v>
      </c>
      <c r="E10" s="83">
        <f>'[1]Scores Central'!$F$12</f>
        <v>634.375</v>
      </c>
      <c r="F10" s="84">
        <f>'[1]Scores Central'!$G$12</f>
        <v>271.875</v>
      </c>
      <c r="G10" s="149"/>
      <c r="H10" s="85" t="str">
        <f>IF(C3="No","",'[1]Scores Central'!$I$12)</f>
        <v/>
      </c>
      <c r="I10" s="86">
        <f>'[1]Scores Central'!$J$12</f>
        <v>271.875</v>
      </c>
      <c r="J10" s="87">
        <f>'[1]Scores Central'!$K$12</f>
        <v>634.375</v>
      </c>
      <c r="L10" s="149">
        <f>'[1]Scores Central'!$F$12</f>
        <v>634.375</v>
      </c>
      <c r="M10" s="149">
        <f>'[1]Scores Central'!$G$12</f>
        <v>271.875</v>
      </c>
      <c r="N10" s="149"/>
      <c r="O10" s="149" t="str">
        <f>IF(C3="No","",'[1]Scores Central'!$I$12)</f>
        <v/>
      </c>
      <c r="P10" s="149">
        <f>'[1]Scores Central'!$J$12</f>
        <v>271.875</v>
      </c>
      <c r="Q10" s="149">
        <f>'[1]Scores Central'!$K$12</f>
        <v>634.375</v>
      </c>
    </row>
    <row r="11" spans="2:17" x14ac:dyDescent="0.25">
      <c r="B11" s="36" t="s">
        <v>26</v>
      </c>
      <c r="C11" s="39" t="s">
        <v>27</v>
      </c>
      <c r="D11" s="37">
        <v>540</v>
      </c>
      <c r="E11" s="83">
        <f>'[1]Scores Central'!$F$14</f>
        <v>270</v>
      </c>
      <c r="F11" s="84">
        <f>'[1]Scores Central'!$G$14</f>
        <v>405</v>
      </c>
      <c r="G11" s="149"/>
      <c r="H11" s="85" t="str">
        <f>IF(C3="No","",'[1]Scores Central'!$I$14)</f>
        <v/>
      </c>
      <c r="I11" s="86">
        <f>'[1]Scores Central'!$J$14</f>
        <v>135</v>
      </c>
      <c r="J11" s="87">
        <f>'[1]Scores Central'!$K$14</f>
        <v>540</v>
      </c>
      <c r="L11" s="149">
        <f>'[1]Scores Central'!$F$14</f>
        <v>270</v>
      </c>
      <c r="M11" s="149">
        <f>'[1]Scores Central'!$G$14</f>
        <v>405</v>
      </c>
      <c r="N11" s="149"/>
      <c r="O11" s="149" t="str">
        <f>IF(C3="No","",'[1]Scores Central'!$I$14)</f>
        <v/>
      </c>
      <c r="P11" s="149">
        <f>'[1]Scores Central'!$J$14</f>
        <v>135</v>
      </c>
      <c r="Q11" s="149">
        <f>'[1]Scores Central'!$K$14</f>
        <v>540</v>
      </c>
    </row>
    <row r="12" spans="2:17" x14ac:dyDescent="0.25">
      <c r="B12" s="36" t="s">
        <v>28</v>
      </c>
      <c r="C12" s="39" t="s">
        <v>96</v>
      </c>
      <c r="D12" s="37">
        <v>725</v>
      </c>
      <c r="E12" s="83">
        <f>'[1]Scores Central'!$F$16</f>
        <v>725</v>
      </c>
      <c r="F12" s="84">
        <f>'[1]Scores Central'!$G$16</f>
        <v>543.75</v>
      </c>
      <c r="G12" s="149"/>
      <c r="H12" s="85" t="str">
        <f>IF(C3="No","",'[1]Scores Central'!$I$16)</f>
        <v/>
      </c>
      <c r="I12" s="86">
        <f>'[1]Scores Central'!$J$16</f>
        <v>181.25</v>
      </c>
      <c r="J12" s="87">
        <f>'[1]Scores Central'!$K$16</f>
        <v>362.5</v>
      </c>
      <c r="L12" s="149">
        <f>'[1]Scores Central'!$F$16</f>
        <v>725</v>
      </c>
      <c r="M12" s="149">
        <f>'[1]Scores Central'!$G$16</f>
        <v>543.75</v>
      </c>
      <c r="N12" s="149"/>
      <c r="O12" s="149" t="str">
        <f>IF(C3="No","",'[1]Scores Central'!$I$16)</f>
        <v/>
      </c>
      <c r="P12" s="149">
        <f>'[1]Scores Central'!$J$16</f>
        <v>181.25</v>
      </c>
      <c r="Q12" s="149">
        <f>'[1]Scores Central'!$K$16</f>
        <v>362.5</v>
      </c>
    </row>
    <row r="13" spans="2:17" x14ac:dyDescent="0.25">
      <c r="B13" s="38" t="s">
        <v>34</v>
      </c>
      <c r="C13" s="34" t="s">
        <v>35</v>
      </c>
      <c r="D13" s="59">
        <v>905</v>
      </c>
      <c r="E13" s="83">
        <f>'[1]Scores Central'!$F$18</f>
        <v>226.25</v>
      </c>
      <c r="F13" s="84">
        <f>'[1]Scores Central'!$G$18</f>
        <v>678.75</v>
      </c>
      <c r="G13" s="149"/>
      <c r="H13" s="85" t="str">
        <f>IF(C3="No","",'[1]Scores Central'!$I$18)</f>
        <v/>
      </c>
      <c r="I13" s="86">
        <f>'[1]Scores Central'!$J$18</f>
        <v>452.5</v>
      </c>
      <c r="J13" s="87">
        <f>'[1]Scores Central'!$K$18</f>
        <v>905</v>
      </c>
      <c r="L13" s="149">
        <f>'[1]Scores Central'!$F$18</f>
        <v>226.25</v>
      </c>
      <c r="M13" s="149">
        <f>'[1]Scores Central'!$G$18</f>
        <v>678.75</v>
      </c>
      <c r="N13" s="149"/>
      <c r="O13" s="149" t="str">
        <f>IF(C3="No","",'[1]Scores Central'!$I$18)</f>
        <v/>
      </c>
      <c r="P13" s="149">
        <f>'[1]Scores Central'!$J$18</f>
        <v>452.5</v>
      </c>
      <c r="Q13" s="149">
        <f>'[1]Scores Central'!$K$18</f>
        <v>905</v>
      </c>
    </row>
    <row r="14" spans="2:17" ht="15.6" customHeight="1" x14ac:dyDescent="0.25">
      <c r="B14" s="36" t="s">
        <v>36</v>
      </c>
      <c r="C14" s="39" t="s">
        <v>37</v>
      </c>
      <c r="D14" s="37">
        <v>905</v>
      </c>
      <c r="E14" s="83">
        <f>'[1]Scores Central'!$F$20</f>
        <v>905</v>
      </c>
      <c r="F14" s="84">
        <f>'[1]Scores Central'!$G$20</f>
        <v>452.5</v>
      </c>
      <c r="G14" s="149"/>
      <c r="H14" s="85" t="str">
        <f>IF(C3="No","",'[1]Scores Central'!$I$20)</f>
        <v/>
      </c>
      <c r="I14" s="86">
        <f>'[1]Scores Central'!$J$20</f>
        <v>226.25</v>
      </c>
      <c r="J14" s="87">
        <f>'[1]Scores Central'!$K$20</f>
        <v>678.75</v>
      </c>
      <c r="L14" s="149">
        <f>'[1]Scores Central'!$F$20</f>
        <v>905</v>
      </c>
      <c r="M14" s="149">
        <f>'[1]Scores Central'!$G$20</f>
        <v>452.5</v>
      </c>
      <c r="N14" s="149"/>
      <c r="O14" s="149" t="str">
        <f>IF(C3="No","",'[1]Scores Central'!$I$20)</f>
        <v/>
      </c>
      <c r="P14" s="149">
        <f>'[1]Scores Central'!$J$20</f>
        <v>226.25</v>
      </c>
      <c r="Q14" s="149">
        <f>'[1]Scores Central'!$K$20</f>
        <v>678.75</v>
      </c>
    </row>
    <row r="15" spans="2:17" x14ac:dyDescent="0.25">
      <c r="B15" s="36" t="s">
        <v>38</v>
      </c>
      <c r="C15" s="39" t="s">
        <v>39</v>
      </c>
      <c r="D15" s="37">
        <v>360</v>
      </c>
      <c r="E15" s="83">
        <f>'[1]Scores Central'!$F$22</f>
        <v>90</v>
      </c>
      <c r="F15" s="84">
        <f>'[1]Scores Central'!$G$22</f>
        <v>180</v>
      </c>
      <c r="G15" s="149"/>
      <c r="H15" s="85" t="str">
        <f>IF(C3="No","",'[1]Scores Central'!$I$22)</f>
        <v/>
      </c>
      <c r="I15" s="86">
        <f>'[1]Scores Central'!$J$22</f>
        <v>270</v>
      </c>
      <c r="J15" s="87">
        <f>'[1]Scores Central'!$K$22</f>
        <v>360</v>
      </c>
      <c r="L15" s="149">
        <f>'[1]Scores Central'!$F$22</f>
        <v>90</v>
      </c>
      <c r="M15" s="149">
        <f>'[1]Scores Central'!$G$22</f>
        <v>180</v>
      </c>
      <c r="N15" s="149"/>
      <c r="O15" s="149" t="str">
        <f>IF(C3="No","",'[1]Scores Central'!$I$22)</f>
        <v/>
      </c>
      <c r="P15" s="149">
        <f>'[1]Scores Central'!$J$22</f>
        <v>270</v>
      </c>
      <c r="Q15" s="149">
        <f>'[1]Scores Central'!$K$22</f>
        <v>360</v>
      </c>
    </row>
    <row r="16" spans="2:17" x14ac:dyDescent="0.25">
      <c r="B16" s="36" t="s">
        <v>40</v>
      </c>
      <c r="C16" s="39" t="s">
        <v>41</v>
      </c>
      <c r="D16" s="37">
        <v>725</v>
      </c>
      <c r="E16" s="83">
        <f>'[1]Scores Central'!$F$24</f>
        <v>453.125</v>
      </c>
      <c r="F16" s="84">
        <f>'[1]Scores Central'!$G$24</f>
        <v>725</v>
      </c>
      <c r="G16" s="149"/>
      <c r="H16" s="85" t="str">
        <f>IF(C3="No","",'[1]Scores Central'!$I$24)</f>
        <v/>
      </c>
      <c r="I16" s="86">
        <f>'[1]Scores Central'!$J$24</f>
        <v>181.25</v>
      </c>
      <c r="J16" s="87">
        <f>'[1]Scores Central'!$K$24</f>
        <v>453.125</v>
      </c>
      <c r="L16" s="149">
        <f>'[1]Scores Central'!$F$24</f>
        <v>453.125</v>
      </c>
      <c r="M16" s="149">
        <f>'[1]Scores Central'!$G$24</f>
        <v>725</v>
      </c>
      <c r="N16" s="149"/>
      <c r="O16" s="149" t="str">
        <f>IF(C3="No","",'[1]Scores Central'!$I$24)</f>
        <v/>
      </c>
      <c r="P16" s="149">
        <f>'[1]Scores Central'!$J$24</f>
        <v>181.25</v>
      </c>
      <c r="Q16" s="149">
        <f>'[1]Scores Central'!$K$24</f>
        <v>453.125</v>
      </c>
    </row>
    <row r="17" spans="2:17" x14ac:dyDescent="0.25">
      <c r="B17" s="36" t="s">
        <v>42</v>
      </c>
      <c r="C17" s="39" t="s">
        <v>43</v>
      </c>
      <c r="D17" s="37">
        <v>175</v>
      </c>
      <c r="E17" s="83">
        <f>'[1]Scores Central'!$F$26</f>
        <v>43.75</v>
      </c>
      <c r="F17" s="84">
        <f>'[1]Scores Central'!$G$26</f>
        <v>131.25</v>
      </c>
      <c r="G17" s="149"/>
      <c r="H17" s="85" t="str">
        <f>IF(C3="No","",'[1]Scores Central'!$I$26)</f>
        <v/>
      </c>
      <c r="I17" s="86">
        <f>'[1]Scores Central'!$J$26</f>
        <v>87.5</v>
      </c>
      <c r="J17" s="87">
        <f>'[1]Scores Central'!$K$26</f>
        <v>175</v>
      </c>
      <c r="L17" s="149">
        <f>'[1]Scores Central'!$F$26</f>
        <v>43.75</v>
      </c>
      <c r="M17" s="149">
        <f>'[1]Scores Central'!$G$26</f>
        <v>131.25</v>
      </c>
      <c r="N17" s="149"/>
      <c r="O17" s="149" t="str">
        <f>IF(C3="No","",'[1]Scores Central'!$I$26)</f>
        <v/>
      </c>
      <c r="P17" s="149">
        <f>'[1]Scores Central'!$J$26</f>
        <v>87.5</v>
      </c>
      <c r="Q17" s="149">
        <f>'[1]Scores Central'!$K$26</f>
        <v>175</v>
      </c>
    </row>
    <row r="18" spans="2:17" x14ac:dyDescent="0.25">
      <c r="B18" s="36" t="s">
        <v>44</v>
      </c>
      <c r="C18" s="39" t="s">
        <v>45</v>
      </c>
      <c r="D18" s="37">
        <v>540</v>
      </c>
      <c r="E18" s="83">
        <f>'[1]Scores Central'!$F$28</f>
        <v>135</v>
      </c>
      <c r="F18" s="84">
        <f>'[1]Scores Central'!$G$28</f>
        <v>405</v>
      </c>
      <c r="G18" s="149"/>
      <c r="H18" s="85" t="str">
        <f>IF(C3="No","",'[1]Scores Central'!$I$28)</f>
        <v/>
      </c>
      <c r="I18" s="86">
        <f>'[1]Scores Central'!$J$28</f>
        <v>270</v>
      </c>
      <c r="J18" s="87">
        <f>'[1]Scores Central'!$K$28</f>
        <v>540</v>
      </c>
      <c r="L18" s="149">
        <f>'[1]Scores Central'!$F$28</f>
        <v>135</v>
      </c>
      <c r="M18" s="149">
        <f>'[1]Scores Central'!$G$28</f>
        <v>405</v>
      </c>
      <c r="N18" s="149"/>
      <c r="O18" s="149" t="str">
        <f>IF(C3="No","",'[1]Scores Central'!$I$28)</f>
        <v/>
      </c>
      <c r="P18" s="149">
        <f>'[1]Scores Central'!$J$28</f>
        <v>270</v>
      </c>
      <c r="Q18" s="149">
        <f>'[1]Scores Central'!$K$28</f>
        <v>540</v>
      </c>
    </row>
    <row r="19" spans="2:17" x14ac:dyDescent="0.25">
      <c r="B19" s="36" t="s">
        <v>46</v>
      </c>
      <c r="C19" s="39" t="s">
        <v>47</v>
      </c>
      <c r="D19" s="37">
        <v>175</v>
      </c>
      <c r="E19" s="83">
        <f>'[1]Scores Central'!$F$30</f>
        <v>87.5</v>
      </c>
      <c r="F19" s="84">
        <f>'[1]Scores Central'!$G$30</f>
        <v>175</v>
      </c>
      <c r="G19" s="149"/>
      <c r="H19" s="85" t="str">
        <f>IF(C3="No","",'[1]Scores Central'!$I$30)</f>
        <v/>
      </c>
      <c r="I19" s="86">
        <f>'[1]Scores Central'!$J$30</f>
        <v>43.75</v>
      </c>
      <c r="J19" s="87">
        <f>'[1]Scores Central'!$K$30</f>
        <v>131.25</v>
      </c>
      <c r="L19" s="149">
        <f>'[1]Scores Central'!$F$30</f>
        <v>87.5</v>
      </c>
      <c r="M19" s="149">
        <f>'[1]Scores Central'!$G$30</f>
        <v>175</v>
      </c>
      <c r="N19" s="149"/>
      <c r="O19" s="149" t="str">
        <f>IF(C3="No","",'[1]Scores Central'!$I$30)</f>
        <v/>
      </c>
      <c r="P19" s="149">
        <f>'[1]Scores Central'!$J$30</f>
        <v>43.75</v>
      </c>
      <c r="Q19" s="149">
        <f>'[1]Scores Central'!$K$30</f>
        <v>131.25</v>
      </c>
    </row>
    <row r="20" spans="2:17" ht="15.75" thickBot="1" x14ac:dyDescent="0.3">
      <c r="B20" s="61"/>
      <c r="C20" s="70" t="s">
        <v>97</v>
      </c>
      <c r="D20" s="62">
        <f>SUM(D9:D19)</f>
        <v>6500</v>
      </c>
      <c r="E20" s="58">
        <f t="shared" ref="E20:J20" si="0">SUM(E8:E19)</f>
        <v>3751.25</v>
      </c>
      <c r="F20" s="41">
        <f t="shared" si="0"/>
        <v>4693.125</v>
      </c>
      <c r="G20" s="114"/>
      <c r="H20" s="42" t="str">
        <f>IF(C3="No","",SUM(H8:H19))</f>
        <v/>
      </c>
      <c r="I20" s="43">
        <f>SUM(I8:I19)</f>
        <v>2663.125</v>
      </c>
      <c r="J20" s="63">
        <f t="shared" si="0"/>
        <v>5142.5</v>
      </c>
      <c r="L20" s="114">
        <f t="shared" ref="L20:Q20" si="1">SUM(L8:L19)</f>
        <v>3751.25</v>
      </c>
      <c r="M20" s="114">
        <f t="shared" si="1"/>
        <v>4693.125</v>
      </c>
      <c r="N20" s="114"/>
      <c r="O20" s="114" t="str">
        <f>IF(C3="No","",SUM(O8:O19))</f>
        <v/>
      </c>
      <c r="P20" s="114">
        <f t="shared" si="1"/>
        <v>2663.125</v>
      </c>
      <c r="Q20" s="114">
        <f t="shared" si="1"/>
        <v>5142.5</v>
      </c>
    </row>
    <row r="21" spans="2:17" ht="15.75" thickBot="1" x14ac:dyDescent="0.3">
      <c r="B21" s="176"/>
      <c r="C21" s="175"/>
      <c r="D21" s="175"/>
      <c r="E21" s="207" t="s">
        <v>48</v>
      </c>
      <c r="F21" s="207"/>
      <c r="G21" s="207"/>
      <c r="H21" s="207"/>
      <c r="I21" s="207"/>
      <c r="J21" s="208"/>
      <c r="L21" s="206" t="s">
        <v>48</v>
      </c>
      <c r="M21" s="207"/>
      <c r="N21" s="207"/>
      <c r="O21" s="207"/>
      <c r="P21" s="207"/>
      <c r="Q21" s="208"/>
    </row>
    <row r="22" spans="2:17" x14ac:dyDescent="0.25">
      <c r="B22" s="38" t="s">
        <v>49</v>
      </c>
      <c r="C22" s="34" t="s">
        <v>98</v>
      </c>
      <c r="D22" s="59">
        <v>250</v>
      </c>
      <c r="E22" s="104">
        <f>'[2]Scores Statewide-Central'!$F$8</f>
        <v>142.85714285714286</v>
      </c>
      <c r="F22" s="105">
        <f>'[2]Scores Statewide-Central'!$G$8</f>
        <v>142.85714285714286</v>
      </c>
      <c r="G22" s="150"/>
      <c r="H22" s="106" t="str">
        <f>IF(C3="No","",'[2]Scores Statewide-Central'!$I$8)</f>
        <v/>
      </c>
      <c r="I22" s="107">
        <f>'[2]Scores Statewide-Central'!$J$8</f>
        <v>142.85714285714286</v>
      </c>
      <c r="J22" s="108">
        <f>'[2]Scores Statewide-Central'!$K$8</f>
        <v>142.85714285714286</v>
      </c>
      <c r="L22" s="150">
        <f>'[2]Scores Statewide-Central'!$F$8</f>
        <v>142.85714285714286</v>
      </c>
      <c r="M22" s="150">
        <f>'[2]Scores Statewide-Central'!$G$8</f>
        <v>142.85714285714286</v>
      </c>
      <c r="N22" s="150"/>
      <c r="O22" s="150" t="str">
        <f>IF(C3="No","",'[2]Scores Statewide-Central'!$I$8)</f>
        <v/>
      </c>
      <c r="P22" s="150">
        <f>'[2]Scores Statewide-Central'!$J$8</f>
        <v>142.85714285714286</v>
      </c>
      <c r="Q22" s="151">
        <f>'[2]Scores Statewide-Central'!$K$8</f>
        <v>142.85714285714286</v>
      </c>
    </row>
    <row r="23" spans="2:17" x14ac:dyDescent="0.25">
      <c r="B23" s="36" t="s">
        <v>55</v>
      </c>
      <c r="C23" s="39" t="s">
        <v>56</v>
      </c>
      <c r="D23" s="37">
        <v>315</v>
      </c>
      <c r="E23" s="83">
        <f>'[2]Scores Statewide-Central'!$F$10</f>
        <v>90</v>
      </c>
      <c r="F23" s="84">
        <f>'[2]Scores Statewide-Central'!$G$10</f>
        <v>135</v>
      </c>
      <c r="G23" s="149"/>
      <c r="H23" s="85" t="str">
        <f>IF(C3="No","",'[2]Scores Statewide-Central'!$I$10)</f>
        <v/>
      </c>
      <c r="I23" s="86">
        <f>'[2]Scores Statewide-Central'!$J$10</f>
        <v>247.5</v>
      </c>
      <c r="J23" s="109">
        <f>'[2]Scores Statewide-Central'!$K$10</f>
        <v>45</v>
      </c>
      <c r="L23" s="149">
        <f>'[2]Scores Statewide-Central'!$F$10</f>
        <v>90</v>
      </c>
      <c r="M23" s="149">
        <f>'[2]Scores Statewide-Central'!$G$10</f>
        <v>135</v>
      </c>
      <c r="N23" s="149"/>
      <c r="O23" s="149" t="str">
        <f>IF(C3="No","",'[2]Scores Statewide-Central'!$I$10)</f>
        <v/>
      </c>
      <c r="P23" s="149">
        <f>'[2]Scores Statewide-Central'!$J$10</f>
        <v>247.5</v>
      </c>
      <c r="Q23" s="152">
        <f>'[2]Scores Statewide-Central'!$K$10</f>
        <v>45</v>
      </c>
    </row>
    <row r="24" spans="2:17" x14ac:dyDescent="0.25">
      <c r="B24" s="36" t="s">
        <v>57</v>
      </c>
      <c r="C24" s="39" t="s">
        <v>58</v>
      </c>
      <c r="D24" s="37">
        <v>175</v>
      </c>
      <c r="E24" s="83">
        <f>'[2]Scores Statewide-Central'!$F$12</f>
        <v>100</v>
      </c>
      <c r="F24" s="84">
        <f>'[2]Scores Statewide-Central'!$G$12</f>
        <v>100</v>
      </c>
      <c r="G24" s="149"/>
      <c r="H24" s="85" t="str">
        <f>IF(C3="No","",'[2]Scores Statewide-Central'!$I$12)</f>
        <v/>
      </c>
      <c r="I24" s="86">
        <f>'[2]Scores Statewide-Central'!$J$12</f>
        <v>100</v>
      </c>
      <c r="J24" s="109">
        <f>'[2]Scores Statewide-Central'!$K$12</f>
        <v>100</v>
      </c>
      <c r="L24" s="149">
        <f>'[2]Scores Statewide-Central'!$F$12</f>
        <v>100</v>
      </c>
      <c r="M24" s="149">
        <f>'[2]Scores Statewide-Central'!$G$12</f>
        <v>100</v>
      </c>
      <c r="N24" s="149"/>
      <c r="O24" s="149" t="str">
        <f>IF(C3="No","",'[2]Scores Statewide-Central'!$I$12)</f>
        <v/>
      </c>
      <c r="P24" s="149">
        <f>'[2]Scores Statewide-Central'!$J$12</f>
        <v>100</v>
      </c>
      <c r="Q24" s="152">
        <f>'[2]Scores Statewide-Central'!$K$12</f>
        <v>100</v>
      </c>
    </row>
    <row r="25" spans="2:17" x14ac:dyDescent="0.25">
      <c r="B25" s="36" t="s">
        <v>59</v>
      </c>
      <c r="C25" s="39" t="s">
        <v>60</v>
      </c>
      <c r="D25" s="37">
        <v>125</v>
      </c>
      <c r="E25" s="83">
        <f>'[2]Scores Statewide-Central'!$F$14</f>
        <v>71.428571428571431</v>
      </c>
      <c r="F25" s="84">
        <f>'[2]Scores Statewide-Central'!$G$14</f>
        <v>71.428571428571431</v>
      </c>
      <c r="G25" s="149"/>
      <c r="H25" s="85" t="str">
        <f>IF(C3="No","",'[2]Scores Statewide-Central'!$I$14)</f>
        <v/>
      </c>
      <c r="I25" s="86">
        <f>'[2]Scores Statewide-Central'!$J$14</f>
        <v>71.428571428571431</v>
      </c>
      <c r="J25" s="109">
        <f>'[2]Scores Statewide-Central'!$K$14</f>
        <v>71.428571428571431</v>
      </c>
      <c r="L25" s="149">
        <f>'[2]Scores Statewide-Central'!$F$14</f>
        <v>71.428571428571431</v>
      </c>
      <c r="M25" s="149">
        <f>'[2]Scores Statewide-Central'!$G$14</f>
        <v>71.428571428571431</v>
      </c>
      <c r="N25" s="149"/>
      <c r="O25" s="149" t="str">
        <f>IF(C3="No","",'[2]Scores Statewide-Central'!$I$14)</f>
        <v/>
      </c>
      <c r="P25" s="149">
        <f>'[2]Scores Statewide-Central'!$J$14</f>
        <v>71.428571428571431</v>
      </c>
      <c r="Q25" s="152">
        <f>'[2]Scores Statewide-Central'!$K$14</f>
        <v>71.428571428571431</v>
      </c>
    </row>
    <row r="26" spans="2:17" x14ac:dyDescent="0.25">
      <c r="B26" s="36" t="s">
        <v>61</v>
      </c>
      <c r="C26" s="39" t="s">
        <v>62</v>
      </c>
      <c r="D26" s="37">
        <v>190</v>
      </c>
      <c r="E26" s="83">
        <f>'[2]Scores Statewide-Central'!$F$16</f>
        <v>176.42857142857142</v>
      </c>
      <c r="F26" s="84">
        <f>'[2]Scores Statewide-Central'!$G$16</f>
        <v>54.285714285714285</v>
      </c>
      <c r="G26" s="149"/>
      <c r="H26" s="85" t="str">
        <f>IF(C3="No","",'[2]Scores Statewide-Central'!$I$16)</f>
        <v/>
      </c>
      <c r="I26" s="86">
        <f>'[2]Scores Statewide-Central'!$J$16</f>
        <v>81.428571428571431</v>
      </c>
      <c r="J26" s="109">
        <f>'[2]Scores Statewide-Central'!$K$16</f>
        <v>108.57142857142857</v>
      </c>
      <c r="L26" s="149">
        <f>'[2]Scores Statewide-Central'!$F$16</f>
        <v>176.42857142857142</v>
      </c>
      <c r="M26" s="149">
        <f>'[2]Scores Statewide-Central'!$G$16</f>
        <v>54.285714285714285</v>
      </c>
      <c r="N26" s="149"/>
      <c r="O26" s="149" t="str">
        <f>IF(C3="No","",'[2]Scores Statewide-Central'!$I$16)</f>
        <v/>
      </c>
      <c r="P26" s="149">
        <f>'[2]Scores Statewide-Central'!$J$16</f>
        <v>81.428571428571431</v>
      </c>
      <c r="Q26" s="152">
        <f>'[2]Scores Statewide-Central'!$K$16</f>
        <v>108.57142857142857</v>
      </c>
    </row>
    <row r="27" spans="2:17" x14ac:dyDescent="0.25">
      <c r="B27" s="36" t="s">
        <v>63</v>
      </c>
      <c r="C27" s="39" t="s">
        <v>64</v>
      </c>
      <c r="D27" s="37">
        <v>190</v>
      </c>
      <c r="E27" s="83">
        <f>'[2]Scores Statewide-Central'!$F$18</f>
        <v>81.428571428571431</v>
      </c>
      <c r="F27" s="84">
        <f>'[2]Scores Statewide-Central'!$G$18</f>
        <v>149.28571428571428</v>
      </c>
      <c r="G27" s="149"/>
      <c r="H27" s="85" t="str">
        <f>IF(C3="No","",'[2]Scores Statewide-Central'!$I$18)</f>
        <v/>
      </c>
      <c r="I27" s="86">
        <f>'[2]Scores Statewide-Central'!$J$18</f>
        <v>149.28571428571428</v>
      </c>
      <c r="J27" s="109">
        <f>'[2]Scores Statewide-Central'!$K$18</f>
        <v>27.142857142857142</v>
      </c>
      <c r="L27" s="149">
        <f>'[2]Scores Statewide-Central'!$F$18</f>
        <v>81.428571428571431</v>
      </c>
      <c r="M27" s="149">
        <f>'[2]Scores Statewide-Central'!$G$18</f>
        <v>149.28571428571428</v>
      </c>
      <c r="N27" s="149"/>
      <c r="O27" s="149" t="str">
        <f>IF(C3="No","",'[2]Scores Statewide-Central'!$I$18)</f>
        <v/>
      </c>
      <c r="P27" s="149">
        <f>'[2]Scores Statewide-Central'!$J$18</f>
        <v>149.28571428571428</v>
      </c>
      <c r="Q27" s="152">
        <f>'[2]Scores Statewide-Central'!$K$18</f>
        <v>27.142857142857142</v>
      </c>
    </row>
    <row r="28" spans="2:17" x14ac:dyDescent="0.25">
      <c r="B28" s="36" t="s">
        <v>65</v>
      </c>
      <c r="C28" s="39" t="s">
        <v>66</v>
      </c>
      <c r="D28" s="37">
        <v>190</v>
      </c>
      <c r="E28" s="83">
        <f>'[2]Scores Statewide-Central'!$F$20</f>
        <v>108.57142857142857</v>
      </c>
      <c r="F28" s="84">
        <f>'[2]Scores Statewide-Central'!$G$20</f>
        <v>190</v>
      </c>
      <c r="G28" s="149"/>
      <c r="H28" s="85" t="str">
        <f>IF(C3="No","",'[2]Scores Statewide-Central'!$I$20)</f>
        <v/>
      </c>
      <c r="I28" s="86">
        <f>'[2]Scores Statewide-Central'!$J$20</f>
        <v>135.71428571428572</v>
      </c>
      <c r="J28" s="109">
        <f>'[2]Scores Statewide-Central'!$K$20</f>
        <v>27.142857142857142</v>
      </c>
      <c r="L28" s="149">
        <f>'[2]Scores Statewide-Central'!$F$20</f>
        <v>108.57142857142857</v>
      </c>
      <c r="M28" s="149">
        <f>'[2]Scores Statewide-Central'!$G$20</f>
        <v>190</v>
      </c>
      <c r="N28" s="149"/>
      <c r="O28" s="149" t="str">
        <f>IF(C3="No","",'[2]Scores Statewide-Central'!$I$20)</f>
        <v/>
      </c>
      <c r="P28" s="149">
        <f>'[2]Scores Statewide-Central'!$J$20</f>
        <v>135.71428571428572</v>
      </c>
      <c r="Q28" s="152">
        <f>'[2]Scores Statewide-Central'!$K$20</f>
        <v>27.142857142857142</v>
      </c>
    </row>
    <row r="29" spans="2:17" x14ac:dyDescent="0.25">
      <c r="B29" s="36" t="s">
        <v>67</v>
      </c>
      <c r="C29" s="39" t="s">
        <v>68</v>
      </c>
      <c r="D29" s="37">
        <v>250</v>
      </c>
      <c r="E29" s="83">
        <f>'[2]Scores Statewide-Central'!$F$22</f>
        <v>107.14285714285714</v>
      </c>
      <c r="F29" s="84">
        <f>'[2]Scores Statewide-Central'!$G$22</f>
        <v>107.14285714285714</v>
      </c>
      <c r="G29" s="149"/>
      <c r="H29" s="85" t="str">
        <f>IF(C3="No","",'[2]Scores Statewide-Central'!$I$22)</f>
        <v/>
      </c>
      <c r="I29" s="86">
        <f>'[2]Scores Statewide-Central'!$J$22</f>
        <v>107.14285714285714</v>
      </c>
      <c r="J29" s="109">
        <f>'[2]Scores Statewide-Central'!$K$22</f>
        <v>107.14285714285714</v>
      </c>
      <c r="L29" s="149">
        <f>'[2]Scores Statewide-Central'!$F$22</f>
        <v>107.14285714285714</v>
      </c>
      <c r="M29" s="149">
        <f>'[2]Scores Statewide-Central'!$G$22</f>
        <v>107.14285714285714</v>
      </c>
      <c r="N29" s="149"/>
      <c r="O29" s="149" t="str">
        <f>IF(C3="No","",'[2]Scores Statewide-Central'!$I$22)</f>
        <v/>
      </c>
      <c r="P29" s="149">
        <f>'[2]Scores Statewide-Central'!$J$22</f>
        <v>107.14285714285714</v>
      </c>
      <c r="Q29" s="152">
        <f>'[2]Scores Statewide-Central'!$K$22</f>
        <v>107.14285714285714</v>
      </c>
    </row>
    <row r="30" spans="2:17" x14ac:dyDescent="0.25">
      <c r="B30" s="36" t="s">
        <v>69</v>
      </c>
      <c r="C30" s="39" t="s">
        <v>70</v>
      </c>
      <c r="D30" s="37">
        <v>125</v>
      </c>
      <c r="E30" s="83">
        <f>'[2]Scores Statewide-Central'!$F$24</f>
        <v>107.14285714285714</v>
      </c>
      <c r="F30" s="84">
        <f>'[2]Scores Statewide-Central'!$G$24</f>
        <v>17.857142857142858</v>
      </c>
      <c r="G30" s="149"/>
      <c r="H30" s="85" t="str">
        <f>IF(C3="No","",'[2]Scores Statewide-Central'!$I$24)</f>
        <v/>
      </c>
      <c r="I30" s="86">
        <f>'[2]Scores Statewide-Central'!$J$24</f>
        <v>71.428571428571431</v>
      </c>
      <c r="J30" s="109">
        <f>'[2]Scores Statewide-Central'!$K$24</f>
        <v>89.285714285714292</v>
      </c>
      <c r="L30" s="149">
        <f>'[2]Scores Statewide-Central'!$F$24</f>
        <v>107.14285714285714</v>
      </c>
      <c r="M30" s="149">
        <f>'[2]Scores Statewide-Central'!$G$24</f>
        <v>17.857142857142858</v>
      </c>
      <c r="N30" s="149"/>
      <c r="O30" s="149" t="str">
        <f>IF(C3="No","",'[2]Scores Statewide-Central'!$I$24)</f>
        <v/>
      </c>
      <c r="P30" s="149">
        <f>'[2]Scores Statewide-Central'!$J$24</f>
        <v>71.428571428571431</v>
      </c>
      <c r="Q30" s="152">
        <f>'[2]Scores Statewide-Central'!$K$24</f>
        <v>89.285714285714292</v>
      </c>
    </row>
    <row r="31" spans="2:17" x14ac:dyDescent="0.25">
      <c r="B31" s="36" t="s">
        <v>71</v>
      </c>
      <c r="C31" s="39" t="s">
        <v>72</v>
      </c>
      <c r="D31" s="37">
        <v>190</v>
      </c>
      <c r="E31" s="83">
        <f>'[2]Scores Statewide-Central'!$F$26</f>
        <v>27.142857142857142</v>
      </c>
      <c r="F31" s="84">
        <f>'[2]Scores Statewide-Central'!$G$26</f>
        <v>135.71428571428572</v>
      </c>
      <c r="G31" s="149"/>
      <c r="H31" s="85" t="str">
        <f>IF(C3="No","",'[2]Scores Statewide-Central'!$I$26)</f>
        <v/>
      </c>
      <c r="I31" s="86">
        <f>'[2]Scores Statewide-Central'!$J$26</f>
        <v>81.428571428571431</v>
      </c>
      <c r="J31" s="109">
        <f>'[2]Scores Statewide-Central'!$K$26</f>
        <v>81.428571428571431</v>
      </c>
      <c r="L31" s="149">
        <f>'[2]Scores Statewide-Central'!$F$26</f>
        <v>27.142857142857142</v>
      </c>
      <c r="M31" s="149">
        <f>'[2]Scores Statewide-Central'!$G$26</f>
        <v>135.71428571428572</v>
      </c>
      <c r="N31" s="149"/>
      <c r="O31" s="149" t="str">
        <f>IF(C3="No","",'[2]Scores Statewide-Central'!$I$26)</f>
        <v/>
      </c>
      <c r="P31" s="149">
        <f>'[2]Scores Statewide-Central'!$J$26</f>
        <v>81.428571428571431</v>
      </c>
      <c r="Q31" s="152">
        <f>'[2]Scores Statewide-Central'!$K$26</f>
        <v>81.428571428571431</v>
      </c>
    </row>
    <row r="32" spans="2:17" ht="15.75" thickBot="1" x14ac:dyDescent="0.3">
      <c r="B32" s="44"/>
      <c r="C32" s="70" t="s">
        <v>99</v>
      </c>
      <c r="D32" s="64">
        <f>SUM(D22:D31)</f>
        <v>2000</v>
      </c>
      <c r="E32" s="55">
        <f>SUM(E22:E31)</f>
        <v>1012.1428571428571</v>
      </c>
      <c r="F32" s="45">
        <f t="shared" ref="F32:J32" si="2">SUM(F22:F31)</f>
        <v>1103.5714285714287</v>
      </c>
      <c r="G32" s="116"/>
      <c r="H32" s="46" t="str">
        <f>IF(C3="No","",SUM(H22:H31))</f>
        <v/>
      </c>
      <c r="I32" s="47">
        <f t="shared" si="2"/>
        <v>1188.2142857142856</v>
      </c>
      <c r="J32" s="48">
        <f t="shared" si="2"/>
        <v>800.00000000000011</v>
      </c>
      <c r="L32" s="116">
        <f>SUM(L22:L31)</f>
        <v>1012.1428571428571</v>
      </c>
      <c r="M32" s="116">
        <f t="shared" ref="M32:Q32" si="3">SUM(M22:M31)</f>
        <v>1103.5714285714287</v>
      </c>
      <c r="N32" s="116"/>
      <c r="O32" s="116" t="str">
        <f>IF(C3="No","",SUM(O22:O31))</f>
        <v/>
      </c>
      <c r="P32" s="116">
        <f t="shared" si="3"/>
        <v>1188.2142857142856</v>
      </c>
      <c r="Q32" s="153">
        <f t="shared" si="3"/>
        <v>800.00000000000011</v>
      </c>
    </row>
    <row r="33" spans="2:17" ht="15.75" thickBot="1" x14ac:dyDescent="0.3">
      <c r="B33" s="177"/>
      <c r="C33" s="178"/>
      <c r="D33" s="178"/>
      <c r="E33" s="207" t="s">
        <v>73</v>
      </c>
      <c r="F33" s="207"/>
      <c r="G33" s="207"/>
      <c r="H33" s="207"/>
      <c r="I33" s="207"/>
      <c r="J33" s="208"/>
      <c r="L33" s="212" t="s">
        <v>73</v>
      </c>
      <c r="M33" s="213"/>
      <c r="N33" s="213"/>
      <c r="O33" s="213"/>
      <c r="P33" s="213"/>
      <c r="Q33" s="214"/>
    </row>
    <row r="34" spans="2:17" x14ac:dyDescent="0.25">
      <c r="B34" s="56" t="s">
        <v>74</v>
      </c>
      <c r="C34" s="60" t="s">
        <v>56</v>
      </c>
      <c r="D34" s="57">
        <v>140</v>
      </c>
      <c r="E34" s="103"/>
      <c r="F34" s="117">
        <f>'[3]Scores Statewide'!$G$8</f>
        <v>140</v>
      </c>
      <c r="G34" s="112"/>
      <c r="H34" s="112"/>
      <c r="I34" s="118">
        <f>'[3]Scores Statewide'!$J$8</f>
        <v>93.333333333333329</v>
      </c>
      <c r="J34" s="119">
        <f>'[3]Scores Statewide'!$K$8</f>
        <v>46.666666666666664</v>
      </c>
      <c r="L34" s="112"/>
      <c r="M34" s="154">
        <f>'[3]Scores Statewide'!$G$8</f>
        <v>140</v>
      </c>
      <c r="N34" s="112"/>
      <c r="O34" s="112"/>
      <c r="P34" s="154">
        <f>'[3]Scores Statewide'!$J$8</f>
        <v>93.333333333333329</v>
      </c>
      <c r="Q34" s="155">
        <f>'[3]Scores Statewide'!$K$8</f>
        <v>46.666666666666664</v>
      </c>
    </row>
    <row r="35" spans="2:17" x14ac:dyDescent="0.25">
      <c r="B35" s="36" t="s">
        <v>75</v>
      </c>
      <c r="C35" s="39" t="s">
        <v>58</v>
      </c>
      <c r="D35" s="37">
        <v>80</v>
      </c>
      <c r="E35" s="110"/>
      <c r="F35" s="84">
        <f>'[3]Scores Statewide'!$G$10</f>
        <v>53.333333333333336</v>
      </c>
      <c r="G35" s="113"/>
      <c r="H35" s="113"/>
      <c r="I35" s="86">
        <f>'[3]Scores Statewide'!$J$10</f>
        <v>53.333333333333336</v>
      </c>
      <c r="J35" s="109">
        <f>'[3]Scores Statewide'!$K$10</f>
        <v>53.333333333333336</v>
      </c>
      <c r="L35" s="113"/>
      <c r="M35" s="149">
        <f>'[3]Scores Statewide'!$G$10</f>
        <v>53.333333333333336</v>
      </c>
      <c r="N35" s="113"/>
      <c r="O35" s="113"/>
      <c r="P35" s="149">
        <f>'[3]Scores Statewide'!$J$10</f>
        <v>53.333333333333336</v>
      </c>
      <c r="Q35" s="152">
        <f>'[3]Scores Statewide'!$K$10</f>
        <v>53.333333333333336</v>
      </c>
    </row>
    <row r="36" spans="2:17" x14ac:dyDescent="0.25">
      <c r="B36" s="36" t="s">
        <v>76</v>
      </c>
      <c r="C36" s="39" t="s">
        <v>60</v>
      </c>
      <c r="D36" s="37">
        <v>55</v>
      </c>
      <c r="E36" s="110"/>
      <c r="F36" s="84">
        <f>'[3]Scores Statewide'!$G$12</f>
        <v>36.666666666666664</v>
      </c>
      <c r="G36" s="113"/>
      <c r="H36" s="113"/>
      <c r="I36" s="86">
        <f>'[3]Scores Statewide'!$J$12</f>
        <v>36.666666666666664</v>
      </c>
      <c r="J36" s="109">
        <f>'[3]Scores Statewide'!$K$12</f>
        <v>36.666666666666664</v>
      </c>
      <c r="L36" s="113"/>
      <c r="M36" s="149">
        <f>'[3]Scores Statewide'!$G$12</f>
        <v>36.666666666666664</v>
      </c>
      <c r="N36" s="113"/>
      <c r="O36" s="113"/>
      <c r="P36" s="149">
        <f>'[3]Scores Statewide'!$J$12</f>
        <v>36.666666666666664</v>
      </c>
      <c r="Q36" s="152">
        <f>'[3]Scores Statewide'!$K$12</f>
        <v>36.666666666666664</v>
      </c>
    </row>
    <row r="37" spans="2:17" x14ac:dyDescent="0.25">
      <c r="B37" s="36" t="s">
        <v>77</v>
      </c>
      <c r="C37" s="39" t="s">
        <v>68</v>
      </c>
      <c r="D37" s="37">
        <v>110</v>
      </c>
      <c r="E37" s="110"/>
      <c r="F37" s="84">
        <f>'[3]Scores Statewide'!$G$14</f>
        <v>110</v>
      </c>
      <c r="G37" s="113"/>
      <c r="H37" s="113"/>
      <c r="I37" s="86">
        <f>'[3]Scores Statewide'!$J$14</f>
        <v>55</v>
      </c>
      <c r="J37" s="109">
        <f>'[3]Scores Statewide'!$K$14</f>
        <v>55</v>
      </c>
      <c r="L37" s="113"/>
      <c r="M37" s="149">
        <f>'[3]Scores Statewide'!$G$14</f>
        <v>110</v>
      </c>
      <c r="N37" s="113"/>
      <c r="O37" s="113"/>
      <c r="P37" s="149">
        <f>'[3]Scores Statewide'!$J$14</f>
        <v>55</v>
      </c>
      <c r="Q37" s="152">
        <f>'[3]Scores Statewide'!$K$14</f>
        <v>55</v>
      </c>
    </row>
    <row r="38" spans="2:17" x14ac:dyDescent="0.25">
      <c r="B38" s="36" t="s">
        <v>78</v>
      </c>
      <c r="C38" s="39" t="s">
        <v>79</v>
      </c>
      <c r="D38" s="37">
        <v>30</v>
      </c>
      <c r="E38" s="110"/>
      <c r="F38" s="84">
        <f>'[3]Scores Statewide'!$G$16</f>
        <v>10</v>
      </c>
      <c r="G38" s="113"/>
      <c r="H38" s="113"/>
      <c r="I38" s="86">
        <f>'[3]Scores Statewide'!$J$16</f>
        <v>30</v>
      </c>
      <c r="J38" s="109">
        <f>'[3]Scores Statewide'!$K$16</f>
        <v>20</v>
      </c>
      <c r="L38" s="113"/>
      <c r="M38" s="149">
        <f>'[3]Scores Statewide'!$G$16</f>
        <v>10</v>
      </c>
      <c r="N38" s="113"/>
      <c r="O38" s="113"/>
      <c r="P38" s="149">
        <f>'[3]Scores Statewide'!$J$16</f>
        <v>30</v>
      </c>
      <c r="Q38" s="152">
        <f>'[3]Scores Statewide'!$K$16</f>
        <v>20</v>
      </c>
    </row>
    <row r="39" spans="2:17" x14ac:dyDescent="0.25">
      <c r="B39" s="36" t="s">
        <v>80</v>
      </c>
      <c r="C39" s="39" t="s">
        <v>72</v>
      </c>
      <c r="D39" s="37">
        <v>85</v>
      </c>
      <c r="E39" s="110"/>
      <c r="F39" s="84">
        <f>'[3]Scores Statewide'!$G$18</f>
        <v>70.833333333333329</v>
      </c>
      <c r="G39" s="113"/>
      <c r="H39" s="113"/>
      <c r="I39" s="86">
        <f>'[3]Scores Statewide'!$J$18</f>
        <v>70.833333333333329</v>
      </c>
      <c r="J39" s="109">
        <f>'[3]Scores Statewide'!$K$18</f>
        <v>28.333333333333332</v>
      </c>
      <c r="L39" s="113"/>
      <c r="M39" s="149">
        <f>'[3]Scores Statewide'!$G$18</f>
        <v>70.833333333333329</v>
      </c>
      <c r="N39" s="113"/>
      <c r="O39" s="113"/>
      <c r="P39" s="149">
        <f>'[3]Scores Statewide'!$J$18</f>
        <v>70.833333333333329</v>
      </c>
      <c r="Q39" s="152">
        <f>'[3]Scores Statewide'!$K$18</f>
        <v>28.333333333333332</v>
      </c>
    </row>
    <row r="40" spans="2:17" ht="15.75" thickBot="1" x14ac:dyDescent="0.3">
      <c r="B40" s="44"/>
      <c r="C40" s="70" t="s">
        <v>100</v>
      </c>
      <c r="D40" s="71">
        <f>SUM(D34:D39)</f>
        <v>500</v>
      </c>
      <c r="E40" s="111"/>
      <c r="F40" s="41">
        <f>SUM(F34:F39)</f>
        <v>420.83333333333331</v>
      </c>
      <c r="G40" s="114"/>
      <c r="H40" s="114"/>
      <c r="I40" s="43">
        <f>SUM(I34:I39)</f>
        <v>339.16666666666663</v>
      </c>
      <c r="J40" s="40">
        <f>SUM(J34:J39)</f>
        <v>240</v>
      </c>
      <c r="L40" s="114"/>
      <c r="M40" s="114">
        <f>SUM(M34:M39)</f>
        <v>420.83333333333331</v>
      </c>
      <c r="N40" s="114"/>
      <c r="O40" s="114"/>
      <c r="P40" s="114">
        <f>SUM(P34:P39)</f>
        <v>339.16666666666663</v>
      </c>
      <c r="Q40" s="111">
        <f>SUM(Q34:Q39)</f>
        <v>240</v>
      </c>
    </row>
    <row r="41" spans="2:17" ht="15.75" thickBot="1" x14ac:dyDescent="0.3">
      <c r="B41" s="177"/>
      <c r="C41" s="178"/>
      <c r="D41" s="178"/>
      <c r="E41" s="207" t="s">
        <v>81</v>
      </c>
      <c r="F41" s="207"/>
      <c r="G41" s="207"/>
      <c r="H41" s="207"/>
      <c r="I41" s="207"/>
      <c r="J41" s="208"/>
      <c r="L41" s="212" t="s">
        <v>81</v>
      </c>
      <c r="M41" s="213"/>
      <c r="N41" s="213"/>
      <c r="O41" s="213"/>
      <c r="P41" s="213"/>
      <c r="Q41" s="214"/>
    </row>
    <row r="42" spans="2:17" ht="15.75" thickBot="1" x14ac:dyDescent="0.3">
      <c r="B42" s="35"/>
      <c r="C42" s="68" t="s">
        <v>101</v>
      </c>
      <c r="D42" s="66">
        <v>1000</v>
      </c>
      <c r="E42" s="54">
        <f>'[4]Scores Central'!$E$10</f>
        <v>1000</v>
      </c>
      <c r="F42" s="50">
        <f>'[4]Scores Central'!$F$10</f>
        <v>500</v>
      </c>
      <c r="G42" s="156"/>
      <c r="H42" s="51" t="str">
        <f>IF(C3="No","",'[4]Scores Central'!$H$10)</f>
        <v/>
      </c>
      <c r="I42" s="52">
        <f>'[4]Scores Central'!$I$10</f>
        <v>750</v>
      </c>
      <c r="J42" s="53">
        <f>'[4]Scores Central'!$J$10</f>
        <v>250</v>
      </c>
      <c r="L42" s="156">
        <f>'[4]Scores Central'!$E$17</f>
        <v>1000</v>
      </c>
      <c r="M42" s="156">
        <f>'[4]Scores Central'!$F$17</f>
        <v>500</v>
      </c>
      <c r="N42" s="156"/>
      <c r="O42" s="156" t="str">
        <f>IF(C3="No","",'[4]Scores Central'!$H$17)</f>
        <v/>
      </c>
      <c r="P42" s="156">
        <f>'[4]Scores Central'!$I$17</f>
        <v>750</v>
      </c>
      <c r="Q42" s="157">
        <f>'[4]Scores Central'!$J$17</f>
        <v>250</v>
      </c>
    </row>
    <row r="43" spans="2:17" ht="15.75" thickBot="1" x14ac:dyDescent="0.3">
      <c r="L43" s="76"/>
      <c r="Q43" s="146"/>
    </row>
    <row r="44" spans="2:17" ht="15.75" thickBot="1" x14ac:dyDescent="0.3">
      <c r="B44" s="206" t="s">
        <v>102</v>
      </c>
      <c r="C44" s="207"/>
      <c r="D44" s="66">
        <f t="shared" ref="D44:J44" si="4">D20+D32+D40+D42</f>
        <v>10000</v>
      </c>
      <c r="E44" s="49">
        <f t="shared" si="4"/>
        <v>5763.3928571428569</v>
      </c>
      <c r="F44" s="50">
        <f t="shared" si="4"/>
        <v>6717.5297619047615</v>
      </c>
      <c r="G44" s="156"/>
      <c r="H44" s="51" t="str">
        <f>IF(C3="No","",H20+H32+H40+H42)</f>
        <v/>
      </c>
      <c r="I44" s="52">
        <f t="shared" si="4"/>
        <v>4940.5059523809523</v>
      </c>
      <c r="J44" s="53">
        <f t="shared" si="4"/>
        <v>6432.5</v>
      </c>
      <c r="L44" s="156">
        <f t="shared" ref="L44:Q44" si="5">L20+L32+L40+L42</f>
        <v>5763.3928571428569</v>
      </c>
      <c r="M44" s="156">
        <f t="shared" si="5"/>
        <v>6717.5297619047615</v>
      </c>
      <c r="N44" s="156"/>
      <c r="O44" s="156" t="str">
        <f>IF(C3="No","",O20+O32+O40+O42)</f>
        <v/>
      </c>
      <c r="P44" s="156">
        <f t="shared" si="5"/>
        <v>4940.5059523809523</v>
      </c>
      <c r="Q44" s="157">
        <f t="shared" si="5"/>
        <v>6432.5</v>
      </c>
    </row>
    <row r="45" spans="2:17" ht="15.75" thickBot="1" x14ac:dyDescent="0.3">
      <c r="B45" s="206" t="s">
        <v>5</v>
      </c>
      <c r="C45" s="207"/>
      <c r="D45" s="72"/>
      <c r="E45" s="49">
        <f>IF(E44=0,"",RANK(E44,$E$44:$J$44,0))</f>
        <v>3</v>
      </c>
      <c r="F45" s="50">
        <f t="shared" ref="F45:J45" si="6">IF(F44=0,"",RANK(F44,$E$44:$J$44,0))</f>
        <v>1</v>
      </c>
      <c r="G45" s="156"/>
      <c r="H45" s="51" t="str">
        <f>IF(OR(H44=0,H44=""),"",RANK(H44,$E$44:$J$44,0))</f>
        <v/>
      </c>
      <c r="I45" s="52">
        <f t="shared" si="6"/>
        <v>4</v>
      </c>
      <c r="J45" s="53">
        <f t="shared" si="6"/>
        <v>2</v>
      </c>
      <c r="L45" s="156">
        <f t="shared" ref="L45:Q45" si="7">IF(L44=0,"",RANK(L44,$L$44:$Q$44,0))</f>
        <v>3</v>
      </c>
      <c r="M45" s="156">
        <f t="shared" si="7"/>
        <v>1</v>
      </c>
      <c r="N45" s="156"/>
      <c r="O45" s="156" t="str">
        <f>IF(OR(O44=0,O44=""),"",RANK(O44,$L$44:$Q$44,0))</f>
        <v/>
      </c>
      <c r="P45" s="156">
        <f t="shared" si="7"/>
        <v>4</v>
      </c>
      <c r="Q45" s="157">
        <f t="shared" si="7"/>
        <v>2</v>
      </c>
    </row>
    <row r="46" spans="2:17" x14ac:dyDescent="0.25">
      <c r="I46" s="120"/>
    </row>
    <row r="47" spans="2:17" ht="15.75" thickBot="1" x14ac:dyDescent="0.3"/>
    <row r="48" spans="2:17" ht="15.75" thickBot="1" x14ac:dyDescent="0.3">
      <c r="B48" s="206" t="s">
        <v>85</v>
      </c>
      <c r="C48" s="207"/>
      <c r="D48" s="208"/>
    </row>
    <row r="49" spans="2:4" x14ac:dyDescent="0.25">
      <c r="B49" s="73" t="s">
        <v>19</v>
      </c>
      <c r="C49" s="74"/>
      <c r="D49" s="75">
        <v>0.65</v>
      </c>
    </row>
    <row r="50" spans="2:4" x14ac:dyDescent="0.25">
      <c r="B50" s="76" t="s">
        <v>48</v>
      </c>
      <c r="D50" s="77">
        <v>0.2</v>
      </c>
    </row>
    <row r="51" spans="2:4" x14ac:dyDescent="0.25">
      <c r="B51" s="76" t="s">
        <v>73</v>
      </c>
      <c r="D51" s="77">
        <v>0.05</v>
      </c>
    </row>
    <row r="52" spans="2:4" x14ac:dyDescent="0.25">
      <c r="B52" s="80" t="s">
        <v>81</v>
      </c>
      <c r="C52" s="81"/>
      <c r="D52" s="82">
        <v>0.1</v>
      </c>
    </row>
    <row r="53" spans="2:4" ht="15.75" thickBot="1" x14ac:dyDescent="0.3">
      <c r="B53" s="61" t="s">
        <v>86</v>
      </c>
      <c r="C53" s="78"/>
      <c r="D53" s="79">
        <f>D49+D50+D51+D52</f>
        <v>1.0000000000000002</v>
      </c>
    </row>
    <row r="56" spans="2:4" x14ac:dyDescent="0.25">
      <c r="B56" s="204" t="s">
        <v>87</v>
      </c>
    </row>
    <row r="57" spans="2:4" ht="17.25" x14ac:dyDescent="0.25">
      <c r="B57" t="s">
        <v>88</v>
      </c>
    </row>
  </sheetData>
  <mergeCells count="15">
    <mergeCell ref="B48:D48"/>
    <mergeCell ref="L21:Q21"/>
    <mergeCell ref="L33:Q33"/>
    <mergeCell ref="L41:Q41"/>
    <mergeCell ref="B44:C44"/>
    <mergeCell ref="B45:C45"/>
    <mergeCell ref="E21:J21"/>
    <mergeCell ref="E33:J33"/>
    <mergeCell ref="E41:J41"/>
    <mergeCell ref="E4:J4"/>
    <mergeCell ref="L4:Q4"/>
    <mergeCell ref="B1:Q1"/>
    <mergeCell ref="B2:Q2"/>
    <mergeCell ref="L7:Q7"/>
    <mergeCell ref="E7:J7"/>
  </mergeCells>
  <conditionalFormatting sqref="I8">
    <cfRule type="expression" dxfId="37" priority="20">
      <formula>#REF!="No"</formula>
    </cfRule>
  </conditionalFormatting>
  <conditionalFormatting sqref="P8">
    <cfRule type="expression" dxfId="36" priority="11">
      <formula>#REF!="No"</formula>
    </cfRule>
  </conditionalFormatting>
  <conditionalFormatting sqref="E6:J6 E9:J20 E22:J32 E42:J42 E44:J45 E34:J40">
    <cfRule type="expression" dxfId="35" priority="88">
      <formula>$C$4="Yes"</formula>
    </cfRule>
  </conditionalFormatting>
  <conditionalFormatting sqref="L6 L9:L20 L22:L32 L42 L44:L45">
    <cfRule type="expression" dxfId="34" priority="94">
      <formula>$C$4="Yes"</formula>
    </cfRule>
  </conditionalFormatting>
  <conditionalFormatting sqref="M6 M9:M20 M22:M32 M42 M44:M45 M34:M40">
    <cfRule type="expression" dxfId="33" priority="99">
      <formula>$C$4="Yes"</formula>
    </cfRule>
  </conditionalFormatting>
  <conditionalFormatting sqref="O6 O9:O20 O22:O32 O42 O44:O45">
    <cfRule type="expression" dxfId="32" priority="1" stopIfTrue="1">
      <formula>$C$3="No"</formula>
    </cfRule>
    <cfRule type="expression" dxfId="31" priority="110">
      <formula>$C$4="Yes"</formula>
    </cfRule>
  </conditionalFormatting>
  <conditionalFormatting sqref="Q6 Q9:Q20 Q22:Q32 Q42 Q44:Q45 Q34:Q40">
    <cfRule type="expression" dxfId="30" priority="115">
      <formula>$C$4="Yes"</formula>
    </cfRule>
  </conditionalFormatting>
  <conditionalFormatting sqref="P6 P9:P20 P22:P32 P42 P44:P45 P34:P40">
    <cfRule type="expression" dxfId="29" priority="122">
      <formula>$C$4="Yes"</formula>
    </cfRule>
  </conditionalFormatting>
  <conditionalFormatting sqref="H6 H9:H20 H22:H32 H42 H44:H45">
    <cfRule type="expression" dxfId="28" priority="2">
      <formula>$C$3="No"</formula>
    </cfRule>
  </conditionalFormatting>
  <pageMargins left="0.7" right="0.7" top="0.75" bottom="0.75" header="0.3" footer="0.3"/>
  <pageSetup scale="44" orientation="portrait" horizontalDpi="1200" verticalDpi="1200" r:id="rId1"/>
  <ignoredErrors>
    <ignoredError sqref="H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D5B9-9072-485D-B651-472F17C5A35A}">
  <dimension ref="B1:I57"/>
  <sheetViews>
    <sheetView showGridLines="0" zoomScale="80" zoomScaleNormal="80" workbookViewId="0">
      <pane ySplit="6" topLeftCell="A7" activePane="bottomLeft" state="frozen"/>
      <selection pane="bottomLeft" activeCell="H32" sqref="H32:I32"/>
    </sheetView>
  </sheetViews>
  <sheetFormatPr defaultRowHeight="15" x14ac:dyDescent="0.25"/>
  <cols>
    <col min="2" max="2" width="10.7109375" bestFit="1" customWidth="1"/>
    <col min="3" max="3" width="45.5703125" bestFit="1" customWidth="1"/>
    <col min="4" max="4" width="21.7109375" customWidth="1"/>
    <col min="5" max="5" width="16" customWidth="1"/>
    <col min="6" max="6" width="19.140625" customWidth="1"/>
    <col min="7" max="7" width="9.140625" customWidth="1"/>
    <col min="8" max="8" width="16" customWidth="1"/>
    <col min="9" max="9" width="19.140625" customWidth="1"/>
  </cols>
  <sheetData>
    <row r="1" spans="2:9" ht="26.25" x14ac:dyDescent="0.4">
      <c r="B1" s="209" t="s">
        <v>89</v>
      </c>
      <c r="C1" s="209"/>
      <c r="D1" s="209"/>
      <c r="E1" s="209"/>
      <c r="F1" s="209"/>
      <c r="G1" s="209"/>
      <c r="H1" s="209"/>
      <c r="I1" s="209"/>
    </row>
    <row r="2" spans="2:9" ht="18.75" x14ac:dyDescent="0.3">
      <c r="B2" s="210" t="s">
        <v>1</v>
      </c>
      <c r="C2" s="210"/>
      <c r="D2" s="210"/>
      <c r="E2" s="210"/>
      <c r="F2" s="210"/>
      <c r="G2" s="210"/>
      <c r="H2" s="210"/>
      <c r="I2" s="210"/>
    </row>
    <row r="3" spans="2:9" ht="18.75" x14ac:dyDescent="0.3">
      <c r="B3" s="69"/>
      <c r="C3" s="69"/>
      <c r="D3" s="69"/>
      <c r="E3" s="69"/>
      <c r="F3" s="69"/>
      <c r="G3" s="69"/>
    </row>
    <row r="4" spans="2:9" ht="21" x14ac:dyDescent="0.3">
      <c r="B4" s="69"/>
      <c r="C4" s="69"/>
      <c r="D4" s="69"/>
      <c r="E4" s="210" t="s">
        <v>103</v>
      </c>
      <c r="F4" s="210"/>
      <c r="G4" s="69"/>
      <c r="H4" s="210" t="s">
        <v>92</v>
      </c>
      <c r="I4" s="210"/>
    </row>
    <row r="5" spans="2:9" ht="15.75" thickBot="1" x14ac:dyDescent="0.3"/>
    <row r="6" spans="2:9" ht="30.75" thickBot="1" x14ac:dyDescent="0.3">
      <c r="B6" s="65" t="s">
        <v>15</v>
      </c>
      <c r="C6" s="65" t="s">
        <v>16</v>
      </c>
      <c r="D6" s="65" t="s">
        <v>93</v>
      </c>
      <c r="E6" s="32" t="s">
        <v>10</v>
      </c>
      <c r="F6" s="101" t="s">
        <v>104</v>
      </c>
      <c r="H6" s="147" t="s">
        <v>10</v>
      </c>
      <c r="I6" s="158" t="s">
        <v>104</v>
      </c>
    </row>
    <row r="7" spans="2:9" ht="15.75" thickBot="1" x14ac:dyDescent="0.3">
      <c r="B7" s="176"/>
      <c r="C7" s="175"/>
      <c r="D7" s="175"/>
      <c r="E7" s="207" t="s">
        <v>19</v>
      </c>
      <c r="F7" s="208"/>
      <c r="G7" s="93"/>
      <c r="H7" s="206" t="s">
        <v>19</v>
      </c>
      <c r="I7" s="208"/>
    </row>
    <row r="8" spans="2:9" x14ac:dyDescent="0.25">
      <c r="B8" s="89" t="s">
        <v>20</v>
      </c>
      <c r="C8" s="90" t="s">
        <v>21</v>
      </c>
      <c r="D8" s="91" t="s">
        <v>95</v>
      </c>
      <c r="E8" s="88"/>
      <c r="F8" s="88"/>
      <c r="H8" s="88"/>
      <c r="I8" s="88"/>
    </row>
    <row r="9" spans="2:9" x14ac:dyDescent="0.25">
      <c r="B9" s="36" t="s">
        <v>22</v>
      </c>
      <c r="C9" s="39" t="s">
        <v>23</v>
      </c>
      <c r="D9" s="37">
        <v>725</v>
      </c>
      <c r="E9" s="86">
        <f>'[1]Scores North'!$F$10</f>
        <v>725</v>
      </c>
      <c r="F9" s="87">
        <f>'[1]Scores North'!$G$10</f>
        <v>362.5</v>
      </c>
      <c r="H9" s="149">
        <f>'[1]Scores North'!$F$10</f>
        <v>725</v>
      </c>
      <c r="I9" s="149">
        <f>'[1]Scores North'!$G$10</f>
        <v>362.5</v>
      </c>
    </row>
    <row r="10" spans="2:9" x14ac:dyDescent="0.25">
      <c r="B10" s="36" t="s">
        <v>24</v>
      </c>
      <c r="C10" s="39" t="s">
        <v>25</v>
      </c>
      <c r="D10" s="37">
        <v>725</v>
      </c>
      <c r="E10" s="86">
        <f>'[1]Scores North'!$F$12</f>
        <v>362.5</v>
      </c>
      <c r="F10" s="87">
        <f>'[1]Scores North'!$G$12</f>
        <v>725</v>
      </c>
      <c r="H10" s="149">
        <f>'[1]Scores North'!$F$12</f>
        <v>362.5</v>
      </c>
      <c r="I10" s="149">
        <f>'[1]Scores North'!$G$12</f>
        <v>725</v>
      </c>
    </row>
    <row r="11" spans="2:9" x14ac:dyDescent="0.25">
      <c r="B11" s="36" t="s">
        <v>26</v>
      </c>
      <c r="C11" s="39" t="s">
        <v>27</v>
      </c>
      <c r="D11" s="37">
        <v>540</v>
      </c>
      <c r="E11" s="86">
        <f>'[1]Scores North'!$F$14</f>
        <v>270</v>
      </c>
      <c r="F11" s="87">
        <f>'[1]Scores North'!$G$14</f>
        <v>540</v>
      </c>
      <c r="H11" s="149">
        <f>'[1]Scores North'!$F$14</f>
        <v>270</v>
      </c>
      <c r="I11" s="149">
        <f>'[1]Scores North'!$G$14</f>
        <v>540</v>
      </c>
    </row>
    <row r="12" spans="2:9" x14ac:dyDescent="0.25">
      <c r="B12" s="36" t="s">
        <v>30</v>
      </c>
      <c r="C12" s="39" t="s">
        <v>105</v>
      </c>
      <c r="D12" s="37">
        <v>725</v>
      </c>
      <c r="E12" s="86">
        <f>'[1]Scores North'!$F$16</f>
        <v>362.5</v>
      </c>
      <c r="F12" s="87">
        <f>'[1]Scores North'!$G$16</f>
        <v>725</v>
      </c>
      <c r="H12" s="149">
        <f>'[1]Scores North'!$F$16</f>
        <v>362.5</v>
      </c>
      <c r="I12" s="149">
        <f>'[1]Scores North'!$G$16</f>
        <v>725</v>
      </c>
    </row>
    <row r="13" spans="2:9" x14ac:dyDescent="0.25">
      <c r="B13" s="38" t="s">
        <v>34</v>
      </c>
      <c r="C13" s="34" t="s">
        <v>35</v>
      </c>
      <c r="D13" s="59">
        <v>905</v>
      </c>
      <c r="E13" s="86">
        <f>'[1]Scores North'!$F$18</f>
        <v>452.5</v>
      </c>
      <c r="F13" s="87">
        <f>'[1]Scores North'!$G$18</f>
        <v>905</v>
      </c>
      <c r="H13" s="149">
        <f>'[1]Scores North'!$F$18</f>
        <v>452.5</v>
      </c>
      <c r="I13" s="149">
        <f>'[1]Scores North'!$G$18</f>
        <v>905</v>
      </c>
    </row>
    <row r="14" spans="2:9" ht="15.6" customHeight="1" x14ac:dyDescent="0.25">
      <c r="B14" s="36" t="s">
        <v>36</v>
      </c>
      <c r="C14" s="39" t="s">
        <v>37</v>
      </c>
      <c r="D14" s="37">
        <v>905</v>
      </c>
      <c r="E14" s="86">
        <f>'[1]Scores North'!$F$20</f>
        <v>452.5</v>
      </c>
      <c r="F14" s="87">
        <f>'[1]Scores North'!$G$20</f>
        <v>905</v>
      </c>
      <c r="H14" s="149">
        <f>'[1]Scores North'!$F$20</f>
        <v>452.5</v>
      </c>
      <c r="I14" s="149">
        <f>'[1]Scores North'!$G$20</f>
        <v>905</v>
      </c>
    </row>
    <row r="15" spans="2:9" x14ac:dyDescent="0.25">
      <c r="B15" s="36" t="s">
        <v>38</v>
      </c>
      <c r="C15" s="39" t="s">
        <v>39</v>
      </c>
      <c r="D15" s="37">
        <v>360</v>
      </c>
      <c r="E15" s="86">
        <f>'[1]Scores North'!$F$22</f>
        <v>180</v>
      </c>
      <c r="F15" s="87">
        <f>'[1]Scores North'!$G$22</f>
        <v>360</v>
      </c>
      <c r="H15" s="149">
        <f>'[1]Scores North'!$F$22</f>
        <v>180</v>
      </c>
      <c r="I15" s="149">
        <f>'[1]Scores North'!$G$22</f>
        <v>360</v>
      </c>
    </row>
    <row r="16" spans="2:9" x14ac:dyDescent="0.25">
      <c r="B16" s="36" t="s">
        <v>40</v>
      </c>
      <c r="C16" s="39" t="s">
        <v>41</v>
      </c>
      <c r="D16" s="37">
        <v>725</v>
      </c>
      <c r="E16" s="86">
        <f>'[1]Scores North'!$F$24</f>
        <v>362.5</v>
      </c>
      <c r="F16" s="87">
        <f>'[1]Scores North'!$G$24</f>
        <v>725</v>
      </c>
      <c r="H16" s="149">
        <f>'[1]Scores North'!$F$24</f>
        <v>362.5</v>
      </c>
      <c r="I16" s="149">
        <f>'[1]Scores North'!$G$24</f>
        <v>725</v>
      </c>
    </row>
    <row r="17" spans="2:9" x14ac:dyDescent="0.25">
      <c r="B17" s="36" t="s">
        <v>42</v>
      </c>
      <c r="C17" s="39" t="s">
        <v>43</v>
      </c>
      <c r="D17" s="37">
        <v>175</v>
      </c>
      <c r="E17" s="86">
        <f>'[1]Scores North'!$F$26</f>
        <v>87.5</v>
      </c>
      <c r="F17" s="87">
        <f>'[1]Scores North'!$G$26</f>
        <v>175</v>
      </c>
      <c r="H17" s="149">
        <f>'[1]Scores North'!$F$26</f>
        <v>87.5</v>
      </c>
      <c r="I17" s="149">
        <f>'[1]Scores North'!$G$26</f>
        <v>175</v>
      </c>
    </row>
    <row r="18" spans="2:9" x14ac:dyDescent="0.25">
      <c r="B18" s="36" t="s">
        <v>44</v>
      </c>
      <c r="C18" s="39" t="s">
        <v>45</v>
      </c>
      <c r="D18" s="37">
        <v>540</v>
      </c>
      <c r="E18" s="86">
        <f>'[1]Scores North'!$F$28</f>
        <v>270</v>
      </c>
      <c r="F18" s="87">
        <f>'[1]Scores North'!$G$28</f>
        <v>540</v>
      </c>
      <c r="H18" s="149">
        <f>'[1]Scores North'!$F$28</f>
        <v>270</v>
      </c>
      <c r="I18" s="149">
        <f>'[1]Scores North'!$G$28</f>
        <v>540</v>
      </c>
    </row>
    <row r="19" spans="2:9" x14ac:dyDescent="0.25">
      <c r="B19" s="36" t="s">
        <v>46</v>
      </c>
      <c r="C19" s="39" t="s">
        <v>47</v>
      </c>
      <c r="D19" s="37">
        <v>175</v>
      </c>
      <c r="E19" s="86">
        <f>'[1]Scores North'!$F$30</f>
        <v>87.5</v>
      </c>
      <c r="F19" s="87">
        <f>'[1]Scores North'!$G$30</f>
        <v>175</v>
      </c>
      <c r="H19" s="149">
        <f>'[1]Scores North'!$F$30</f>
        <v>87.5</v>
      </c>
      <c r="I19" s="149">
        <f>'[1]Scores North'!$G$30</f>
        <v>175</v>
      </c>
    </row>
    <row r="20" spans="2:9" ht="15.75" thickBot="1" x14ac:dyDescent="0.3">
      <c r="B20" s="76"/>
      <c r="C20" s="65" t="s">
        <v>97</v>
      </c>
      <c r="D20" s="64">
        <f>SUM(D9:D19)</f>
        <v>6500</v>
      </c>
      <c r="E20" s="47">
        <f>SUM(E8:E19)</f>
        <v>3612.5</v>
      </c>
      <c r="F20" s="94">
        <f>SUM(F8:F19)</f>
        <v>6137.5</v>
      </c>
      <c r="H20" s="116">
        <f>SUM(H8:H19)</f>
        <v>3612.5</v>
      </c>
      <c r="I20" s="116">
        <f>SUM(I8:I19)</f>
        <v>6137.5</v>
      </c>
    </row>
    <row r="21" spans="2:9" ht="15.75" thickBot="1" x14ac:dyDescent="0.3">
      <c r="B21" s="176"/>
      <c r="C21" s="175"/>
      <c r="D21" s="175"/>
      <c r="E21" s="207" t="s">
        <v>48</v>
      </c>
      <c r="F21" s="208"/>
      <c r="G21" s="93"/>
      <c r="H21" s="206" t="s">
        <v>48</v>
      </c>
      <c r="I21" s="208"/>
    </row>
    <row r="22" spans="2:9" x14ac:dyDescent="0.25">
      <c r="B22" s="38" t="s">
        <v>51</v>
      </c>
      <c r="C22" s="34" t="s">
        <v>98</v>
      </c>
      <c r="D22" s="59">
        <v>250</v>
      </c>
      <c r="E22" s="107">
        <f>'[2]Scores North'!$F$8</f>
        <v>125</v>
      </c>
      <c r="F22" s="108">
        <f>'[2]Scores North'!$G$8</f>
        <v>250</v>
      </c>
      <c r="H22" s="150">
        <f>'[2]Scores North'!$F$8</f>
        <v>125</v>
      </c>
      <c r="I22" s="151">
        <f>'[2]Scores North'!$G$8</f>
        <v>250</v>
      </c>
    </row>
    <row r="23" spans="2:9" x14ac:dyDescent="0.25">
      <c r="B23" s="36" t="s">
        <v>55</v>
      </c>
      <c r="C23" s="39" t="s">
        <v>56</v>
      </c>
      <c r="D23" s="37">
        <v>315</v>
      </c>
      <c r="E23" s="86">
        <f>'[2]Scores North'!$F$10</f>
        <v>247.5</v>
      </c>
      <c r="F23" s="109">
        <f>'[2]Scores North'!$G$10</f>
        <v>247.5</v>
      </c>
      <c r="H23" s="149">
        <f>'[2]Scores North'!$F$10</f>
        <v>247.5</v>
      </c>
      <c r="I23" s="152">
        <f>'[2]Scores North'!$G$10</f>
        <v>247.5</v>
      </c>
    </row>
    <row r="24" spans="2:9" x14ac:dyDescent="0.25">
      <c r="B24" s="36" t="s">
        <v>57</v>
      </c>
      <c r="C24" s="39" t="s">
        <v>58</v>
      </c>
      <c r="D24" s="37">
        <v>175</v>
      </c>
      <c r="E24" s="86">
        <f>'[2]Scores North'!$F$12</f>
        <v>100</v>
      </c>
      <c r="F24" s="109">
        <f>'[2]Scores North'!$G$12</f>
        <v>100</v>
      </c>
      <c r="H24" s="149">
        <f>'[2]Scores North'!$F$12</f>
        <v>100</v>
      </c>
      <c r="I24" s="152">
        <f>'[2]Scores North'!$G$12</f>
        <v>100</v>
      </c>
    </row>
    <row r="25" spans="2:9" x14ac:dyDescent="0.25">
      <c r="B25" s="36" t="s">
        <v>59</v>
      </c>
      <c r="C25" s="39" t="s">
        <v>60</v>
      </c>
      <c r="D25" s="37">
        <v>125</v>
      </c>
      <c r="E25" s="86">
        <f>'[2]Scores North'!$F$14</f>
        <v>71.428571428571431</v>
      </c>
      <c r="F25" s="109">
        <f>'[2]Scores North'!$G$14</f>
        <v>71.428571428571431</v>
      </c>
      <c r="H25" s="149">
        <f>'[2]Scores North'!$F$14</f>
        <v>71.428571428571431</v>
      </c>
      <c r="I25" s="152">
        <f>'[2]Scores North'!$G$14</f>
        <v>71.428571428571431</v>
      </c>
    </row>
    <row r="26" spans="2:9" x14ac:dyDescent="0.25">
      <c r="B26" s="36" t="s">
        <v>61</v>
      </c>
      <c r="C26" s="39" t="s">
        <v>62</v>
      </c>
      <c r="D26" s="37">
        <v>190</v>
      </c>
      <c r="E26" s="86">
        <f>'[2]Scores North'!$F$16</f>
        <v>81.428571428571431</v>
      </c>
      <c r="F26" s="109">
        <f>'[2]Scores North'!$G$16</f>
        <v>135.71428571428572</v>
      </c>
      <c r="H26" s="149">
        <f>'[2]Scores North'!$F$16</f>
        <v>81.428571428571431</v>
      </c>
      <c r="I26" s="152">
        <f>'[2]Scores North'!$G$16</f>
        <v>135.71428571428572</v>
      </c>
    </row>
    <row r="27" spans="2:9" x14ac:dyDescent="0.25">
      <c r="B27" s="36" t="s">
        <v>63</v>
      </c>
      <c r="C27" s="39" t="s">
        <v>64</v>
      </c>
      <c r="D27" s="37">
        <v>190</v>
      </c>
      <c r="E27" s="86">
        <f>'[2]Scores North'!$F$18</f>
        <v>149.28571428571428</v>
      </c>
      <c r="F27" s="109">
        <f>'[2]Scores North'!$G$18</f>
        <v>149.28571428571428</v>
      </c>
      <c r="H27" s="149">
        <f>'[2]Scores North'!$F$18</f>
        <v>149.28571428571428</v>
      </c>
      <c r="I27" s="152">
        <f>'[2]Scores North'!$G$18</f>
        <v>149.28571428571428</v>
      </c>
    </row>
    <row r="28" spans="2:9" x14ac:dyDescent="0.25">
      <c r="B28" s="36" t="s">
        <v>65</v>
      </c>
      <c r="C28" s="39" t="s">
        <v>66</v>
      </c>
      <c r="D28" s="37">
        <v>190</v>
      </c>
      <c r="E28" s="86">
        <f>'[2]Scores North'!$F$20</f>
        <v>135.71428571428572</v>
      </c>
      <c r="F28" s="109">
        <f>'[2]Scores North'!$G$20</f>
        <v>162.85714285714286</v>
      </c>
      <c r="H28" s="149">
        <f>'[2]Scores North'!$F$20</f>
        <v>135.71428571428572</v>
      </c>
      <c r="I28" s="152">
        <f>'[2]Scores North'!$G$20</f>
        <v>162.85714285714286</v>
      </c>
    </row>
    <row r="29" spans="2:9" x14ac:dyDescent="0.25">
      <c r="B29" s="36" t="s">
        <v>67</v>
      </c>
      <c r="C29" s="39" t="s">
        <v>68</v>
      </c>
      <c r="D29" s="37">
        <v>250</v>
      </c>
      <c r="E29" s="86">
        <f>'[2]Scores North'!$F$22</f>
        <v>107.14285714285714</v>
      </c>
      <c r="F29" s="109">
        <f>'[2]Scores North'!$G$22</f>
        <v>232.14285714285714</v>
      </c>
      <c r="H29" s="149">
        <f>'[2]Scores North'!$F$22</f>
        <v>107.14285714285714</v>
      </c>
      <c r="I29" s="152">
        <f>'[2]Scores North'!$G$22</f>
        <v>232.14285714285714</v>
      </c>
    </row>
    <row r="30" spans="2:9" x14ac:dyDescent="0.25">
      <c r="B30" s="36" t="s">
        <v>69</v>
      </c>
      <c r="C30" s="39" t="s">
        <v>70</v>
      </c>
      <c r="D30" s="37">
        <v>125</v>
      </c>
      <c r="E30" s="86">
        <f>'[2]Scores North'!$F$24</f>
        <v>71.428571428571431</v>
      </c>
      <c r="F30" s="109">
        <f>'[2]Scores North'!$G$24</f>
        <v>35.714285714285715</v>
      </c>
      <c r="H30" s="149">
        <f>'[2]Scores North'!$F$24</f>
        <v>71.428571428571431</v>
      </c>
      <c r="I30" s="152">
        <f>'[2]Scores North'!$G$24</f>
        <v>35.714285714285715</v>
      </c>
    </row>
    <row r="31" spans="2:9" x14ac:dyDescent="0.25">
      <c r="B31" s="36" t="s">
        <v>71</v>
      </c>
      <c r="C31" s="39" t="s">
        <v>72</v>
      </c>
      <c r="D31" s="37">
        <v>190</v>
      </c>
      <c r="E31" s="86">
        <f>'[2]Scores North'!$F$26</f>
        <v>81.428571428571431</v>
      </c>
      <c r="F31" s="109">
        <f>'[2]Scores North'!$G$26</f>
        <v>81.428571428571431</v>
      </c>
      <c r="H31" s="149">
        <f>'[2]Scores North'!$F$26</f>
        <v>81.428571428571431</v>
      </c>
      <c r="I31" s="152">
        <f>'[2]Scores North'!$G$26</f>
        <v>81.428571428571431</v>
      </c>
    </row>
    <row r="32" spans="2:9" ht="15.75" thickBot="1" x14ac:dyDescent="0.3">
      <c r="B32" s="95"/>
      <c r="C32" s="65" t="s">
        <v>99</v>
      </c>
      <c r="D32" s="64">
        <f>SUM(D22:D31)</f>
        <v>2000</v>
      </c>
      <c r="E32" s="47">
        <f>SUM(E22:E31)</f>
        <v>1170.3571428571427</v>
      </c>
      <c r="F32" s="48">
        <f>SUM(F22:F31)</f>
        <v>1466.0714285714284</v>
      </c>
      <c r="H32" s="116">
        <f>SUM(H22:H31)</f>
        <v>1170.3571428571427</v>
      </c>
      <c r="I32" s="153">
        <f>SUM(I22:I31)</f>
        <v>1466.0714285714284</v>
      </c>
    </row>
    <row r="33" spans="2:9" ht="15.75" thickBot="1" x14ac:dyDescent="0.3">
      <c r="B33" s="176"/>
      <c r="C33" s="175"/>
      <c r="D33" s="175"/>
      <c r="E33" s="207" t="s">
        <v>73</v>
      </c>
      <c r="F33" s="208"/>
      <c r="G33" s="93"/>
      <c r="H33" s="206" t="s">
        <v>73</v>
      </c>
      <c r="I33" s="208"/>
    </row>
    <row r="34" spans="2:9" x14ac:dyDescent="0.25">
      <c r="B34" s="38" t="s">
        <v>74</v>
      </c>
      <c r="C34" s="34" t="s">
        <v>56</v>
      </c>
      <c r="D34" s="59">
        <v>140</v>
      </c>
      <c r="E34" s="107">
        <f>'[3]Scores Statewide'!$J$8</f>
        <v>93.333333333333329</v>
      </c>
      <c r="F34" s="108">
        <f>'[3]Scores Statewide'!$K$8</f>
        <v>46.666666666666664</v>
      </c>
      <c r="H34" s="150">
        <f>'[3]Scores Statewide'!$J$8</f>
        <v>93.333333333333329</v>
      </c>
      <c r="I34" s="151">
        <f>'[3]Scores Statewide'!$K$8</f>
        <v>46.666666666666664</v>
      </c>
    </row>
    <row r="35" spans="2:9" x14ac:dyDescent="0.25">
      <c r="B35" s="36" t="s">
        <v>75</v>
      </c>
      <c r="C35" s="39" t="s">
        <v>58</v>
      </c>
      <c r="D35" s="37">
        <v>80</v>
      </c>
      <c r="E35" s="86">
        <f>'[3]Scores Statewide'!$J$10</f>
        <v>53.333333333333336</v>
      </c>
      <c r="F35" s="109">
        <f>'[3]Scores Statewide'!$K$10</f>
        <v>53.333333333333336</v>
      </c>
      <c r="H35" s="149">
        <f>'[3]Scores Statewide'!$J$10</f>
        <v>53.333333333333336</v>
      </c>
      <c r="I35" s="152">
        <f>'[3]Scores Statewide'!$K$10</f>
        <v>53.333333333333336</v>
      </c>
    </row>
    <row r="36" spans="2:9" x14ac:dyDescent="0.25">
      <c r="B36" s="36" t="s">
        <v>76</v>
      </c>
      <c r="C36" s="39" t="s">
        <v>60</v>
      </c>
      <c r="D36" s="37">
        <v>55</v>
      </c>
      <c r="E36" s="86">
        <f>'[3]Scores Statewide'!$J$12</f>
        <v>36.666666666666664</v>
      </c>
      <c r="F36" s="109">
        <f>'[3]Scores Statewide'!$K$12</f>
        <v>36.666666666666664</v>
      </c>
      <c r="H36" s="149">
        <f>'[3]Scores Statewide'!$J$12</f>
        <v>36.666666666666664</v>
      </c>
      <c r="I36" s="152">
        <f>'[3]Scores Statewide'!$K$12</f>
        <v>36.666666666666664</v>
      </c>
    </row>
    <row r="37" spans="2:9" x14ac:dyDescent="0.25">
      <c r="B37" s="36" t="s">
        <v>77</v>
      </c>
      <c r="C37" s="39" t="s">
        <v>68</v>
      </c>
      <c r="D37" s="37">
        <v>110</v>
      </c>
      <c r="E37" s="86">
        <f>'[3]Scores Statewide'!$J$14</f>
        <v>55</v>
      </c>
      <c r="F37" s="109">
        <f>'[3]Scores Statewide'!$K$14</f>
        <v>55</v>
      </c>
      <c r="H37" s="149">
        <f>'[3]Scores Statewide'!$J$14</f>
        <v>55</v>
      </c>
      <c r="I37" s="152">
        <f>'[3]Scores Statewide'!$K$14</f>
        <v>55</v>
      </c>
    </row>
    <row r="38" spans="2:9" x14ac:dyDescent="0.25">
      <c r="B38" s="36" t="s">
        <v>78</v>
      </c>
      <c r="C38" s="39" t="s">
        <v>79</v>
      </c>
      <c r="D38" s="37">
        <v>30</v>
      </c>
      <c r="E38" s="86">
        <f>'[3]Scores Statewide'!$J$16</f>
        <v>30</v>
      </c>
      <c r="F38" s="109">
        <f>'[3]Scores Statewide'!$K$16</f>
        <v>20</v>
      </c>
      <c r="H38" s="149">
        <f>'[3]Scores Statewide'!$J$16</f>
        <v>30</v>
      </c>
      <c r="I38" s="152">
        <f>'[3]Scores Statewide'!$K$16</f>
        <v>20</v>
      </c>
    </row>
    <row r="39" spans="2:9" x14ac:dyDescent="0.25">
      <c r="B39" s="36" t="s">
        <v>80</v>
      </c>
      <c r="C39" s="39" t="s">
        <v>72</v>
      </c>
      <c r="D39" s="37">
        <v>85</v>
      </c>
      <c r="E39" s="86">
        <f>'[3]Scores Statewide'!$J$18</f>
        <v>70.833333333333329</v>
      </c>
      <c r="F39" s="109">
        <f>'[3]Scores Statewide'!$K$18</f>
        <v>28.333333333333332</v>
      </c>
      <c r="H39" s="149">
        <f>'[3]Scores Statewide'!$J$18</f>
        <v>70.833333333333329</v>
      </c>
      <c r="I39" s="152">
        <f>'[3]Scores Statewide'!$K$18</f>
        <v>28.333333333333332</v>
      </c>
    </row>
    <row r="40" spans="2:9" ht="15.75" thickBot="1" x14ac:dyDescent="0.3">
      <c r="B40" s="95"/>
      <c r="C40" s="65" t="s">
        <v>100</v>
      </c>
      <c r="D40" s="96">
        <f>SUM(D34:D39)</f>
        <v>500</v>
      </c>
      <c r="E40" s="47">
        <f>SUM(E34:E39)</f>
        <v>339.16666666666663</v>
      </c>
      <c r="F40" s="48">
        <f>SUM(F34:F39)</f>
        <v>240</v>
      </c>
      <c r="H40" s="116">
        <f>SUM(H34:H39)</f>
        <v>339.16666666666663</v>
      </c>
      <c r="I40" s="153">
        <f>SUM(I34:I39)</f>
        <v>240</v>
      </c>
    </row>
    <row r="41" spans="2:9" ht="15.75" thickBot="1" x14ac:dyDescent="0.3">
      <c r="B41" s="176"/>
      <c r="C41" s="175"/>
      <c r="D41" s="175"/>
      <c r="E41" s="207" t="s">
        <v>81</v>
      </c>
      <c r="F41" s="208"/>
      <c r="G41" s="93"/>
      <c r="H41" s="206" t="s">
        <v>81</v>
      </c>
      <c r="I41" s="208"/>
    </row>
    <row r="42" spans="2:9" ht="15.75" thickBot="1" x14ac:dyDescent="0.3">
      <c r="B42" s="97"/>
      <c r="C42" s="70" t="s">
        <v>101</v>
      </c>
      <c r="D42" s="62">
        <v>1000</v>
      </c>
      <c r="E42" s="98">
        <f>'[4]Scores North'!$E$10</f>
        <v>1000</v>
      </c>
      <c r="F42" s="99">
        <f>'[4]Scores North'!$F$10</f>
        <v>500</v>
      </c>
      <c r="H42" s="159">
        <f>'[4]Scores North'!$E$17</f>
        <v>1000</v>
      </c>
      <c r="I42" s="160">
        <f>'[4]Scores North'!$F$17</f>
        <v>500</v>
      </c>
    </row>
    <row r="43" spans="2:9" ht="15.75" thickBot="1" x14ac:dyDescent="0.3"/>
    <row r="44" spans="2:9" ht="15.75" thickBot="1" x14ac:dyDescent="0.3">
      <c r="B44" s="206" t="s">
        <v>106</v>
      </c>
      <c r="C44" s="207"/>
      <c r="D44" s="66">
        <f>D20+D32+D40+D42</f>
        <v>10000</v>
      </c>
      <c r="E44" s="52">
        <f>E20+E32+E40+E42</f>
        <v>6122.0238095238101</v>
      </c>
      <c r="F44" s="53">
        <f>F20+F32+F40+F42</f>
        <v>8343.5714285714275</v>
      </c>
      <c r="H44" s="156">
        <f>H20+H32+H40+H42</f>
        <v>6122.0238095238101</v>
      </c>
      <c r="I44" s="157">
        <f>I20+I32+I40+I42</f>
        <v>8343.5714285714275</v>
      </c>
    </row>
    <row r="45" spans="2:9" ht="15.75" thickBot="1" x14ac:dyDescent="0.3">
      <c r="B45" s="206" t="s">
        <v>5</v>
      </c>
      <c r="C45" s="207"/>
      <c r="D45" s="72"/>
      <c r="E45" s="52">
        <f>IF(E44=0,"",RANK(E44,$E$44:$F$44,0))</f>
        <v>2</v>
      </c>
      <c r="F45" s="53">
        <f>IF(F44=0,"",RANK(F44,$E$44:$F$44,0))</f>
        <v>1</v>
      </c>
      <c r="H45" s="156">
        <f>IF(H44=0,"",RANK(H44,$H$44:$I$44,0))</f>
        <v>2</v>
      </c>
      <c r="I45" s="157">
        <f>IF(I44=0,"",RANK(I44,$H$44:$I$44,0))</f>
        <v>1</v>
      </c>
    </row>
    <row r="47" spans="2:9" ht="15.75" thickBot="1" x14ac:dyDescent="0.3"/>
    <row r="48" spans="2:9" ht="15.75" thickBot="1" x14ac:dyDescent="0.3">
      <c r="B48" s="206" t="s">
        <v>85</v>
      </c>
      <c r="C48" s="207"/>
      <c r="D48" s="208"/>
    </row>
    <row r="49" spans="2:4" x14ac:dyDescent="0.25">
      <c r="B49" s="73" t="s">
        <v>19</v>
      </c>
      <c r="C49" s="74"/>
      <c r="D49" s="75">
        <v>0.65</v>
      </c>
    </row>
    <row r="50" spans="2:4" x14ac:dyDescent="0.25">
      <c r="B50" s="76" t="s">
        <v>48</v>
      </c>
      <c r="D50" s="77">
        <v>0.2</v>
      </c>
    </row>
    <row r="51" spans="2:4" x14ac:dyDescent="0.25">
      <c r="B51" s="76" t="s">
        <v>73</v>
      </c>
      <c r="D51" s="77">
        <v>0.05</v>
      </c>
    </row>
    <row r="52" spans="2:4" x14ac:dyDescent="0.25">
      <c r="B52" s="80" t="s">
        <v>81</v>
      </c>
      <c r="C52" s="81"/>
      <c r="D52" s="82">
        <v>0.1</v>
      </c>
    </row>
    <row r="53" spans="2:4" ht="15.75" thickBot="1" x14ac:dyDescent="0.3">
      <c r="B53" s="61" t="s">
        <v>86</v>
      </c>
      <c r="C53" s="78"/>
      <c r="D53" s="79">
        <f>D49+D50+D51+D52</f>
        <v>1.0000000000000002</v>
      </c>
    </row>
    <row r="56" spans="2:4" x14ac:dyDescent="0.25">
      <c r="B56" s="204" t="s">
        <v>87</v>
      </c>
    </row>
    <row r="57" spans="2:4" ht="17.25" x14ac:dyDescent="0.25">
      <c r="B57" t="s">
        <v>88</v>
      </c>
    </row>
  </sheetData>
  <mergeCells count="15">
    <mergeCell ref="B48:D48"/>
    <mergeCell ref="H4:I4"/>
    <mergeCell ref="B1:I1"/>
    <mergeCell ref="B2:I2"/>
    <mergeCell ref="B44:C44"/>
    <mergeCell ref="B45:C45"/>
    <mergeCell ref="H7:I7"/>
    <mergeCell ref="H21:I21"/>
    <mergeCell ref="H33:I33"/>
    <mergeCell ref="H41:I41"/>
    <mergeCell ref="E4:F4"/>
    <mergeCell ref="E7:F7"/>
    <mergeCell ref="E21:F21"/>
    <mergeCell ref="E33:F33"/>
    <mergeCell ref="E41:F41"/>
  </mergeCells>
  <conditionalFormatting sqref="E8">
    <cfRule type="expression" dxfId="27" priority="7">
      <formula>#REF!="No"</formula>
    </cfRule>
  </conditionalFormatting>
  <conditionalFormatting sqref="H8">
    <cfRule type="expression" dxfId="26" priority="4">
      <formula>#REF!="No"</formula>
    </cfRule>
  </conditionalFormatting>
  <pageMargins left="0.7" right="0.7" top="0.75" bottom="0.75" header="0.3" footer="0.3"/>
  <pageSetup scale="56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1" id="{A83EF7DB-54C2-415C-80BE-8244F51911B7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E6:F6 E9:F20 E22:F32 E42:F42 E44:F45 E34:F40</xm:sqref>
        </x14:conditionalFormatting>
        <x14:conditionalFormatting xmlns:xm="http://schemas.microsoft.com/office/excel/2006/main">
          <x14:cfRule type="expression" priority="137" id="{D4AF4B5E-99E5-402C-A149-DF50C3149645}">
            <xm:f>'Overall Points Central'!$C$4="Yes"</xm:f>
            <x14:dxf>
              <fill>
                <patternFill>
                  <bgColor rgb="FFDA9694"/>
                </patternFill>
              </fill>
            </x14:dxf>
          </x14:cfRule>
          <xm:sqref>H6 H9:H20 H22:H32 H42 H44:H45 H34:H40</xm:sqref>
        </x14:conditionalFormatting>
        <x14:conditionalFormatting xmlns:xm="http://schemas.microsoft.com/office/excel/2006/main">
          <x14:cfRule type="expression" priority="143" id="{485C76F5-9CFA-42B2-AE71-4F5589EA8686}">
            <xm:f>'Overall Points Central'!$C$4="Yes"</xm:f>
            <x14:dxf>
              <fill>
                <patternFill>
                  <bgColor rgb="FF95B3D7"/>
                </patternFill>
              </fill>
            </x14:dxf>
          </x14:cfRule>
          <xm:sqref>I6 I9:I20 I22:I32 I42 I44:I45 I34:I40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0E03-588F-4441-88AC-4BAEB43D0FF6}">
  <dimension ref="B1:I57"/>
  <sheetViews>
    <sheetView showGridLines="0" zoomScale="70" zoomScaleNormal="70" workbookViewId="0">
      <pane ySplit="6" topLeftCell="A7" activePane="bottomLeft" state="frozen"/>
      <selection pane="bottomLeft" activeCell="M27" sqref="M27"/>
    </sheetView>
  </sheetViews>
  <sheetFormatPr defaultRowHeight="15" x14ac:dyDescent="0.25"/>
  <cols>
    <col min="2" max="2" width="10.7109375" bestFit="1" customWidth="1"/>
    <col min="3" max="3" width="45.5703125" bestFit="1" customWidth="1"/>
    <col min="4" max="4" width="21.7109375" customWidth="1"/>
    <col min="5" max="5" width="20.42578125" customWidth="1"/>
    <col min="6" max="6" width="22.42578125" customWidth="1"/>
    <col min="7" max="7" width="9.140625" customWidth="1"/>
    <col min="8" max="8" width="21.42578125" customWidth="1"/>
    <col min="9" max="9" width="21.7109375" customWidth="1"/>
  </cols>
  <sheetData>
    <row r="1" spans="2:9" ht="26.25" x14ac:dyDescent="0.4">
      <c r="B1" s="209" t="s">
        <v>89</v>
      </c>
      <c r="C1" s="209"/>
      <c r="D1" s="209"/>
      <c r="E1" s="209"/>
      <c r="F1" s="209"/>
      <c r="G1" s="209"/>
      <c r="H1" s="209"/>
      <c r="I1" s="209"/>
    </row>
    <row r="2" spans="2:9" ht="18.75" x14ac:dyDescent="0.3">
      <c r="B2" s="210" t="s">
        <v>2</v>
      </c>
      <c r="C2" s="210"/>
      <c r="D2" s="210"/>
      <c r="E2" s="210"/>
      <c r="F2" s="210"/>
      <c r="G2" s="210"/>
      <c r="H2" s="210"/>
      <c r="I2" s="210"/>
    </row>
    <row r="3" spans="2:9" ht="18.75" x14ac:dyDescent="0.3">
      <c r="B3" s="69"/>
      <c r="C3" s="69"/>
      <c r="D3" s="69"/>
      <c r="E3" s="69"/>
      <c r="F3" s="69"/>
      <c r="G3" s="69"/>
    </row>
    <row r="4" spans="2:9" ht="21" x14ac:dyDescent="0.3">
      <c r="B4" s="69"/>
      <c r="C4" s="69"/>
      <c r="D4" s="69"/>
      <c r="E4" s="210" t="s">
        <v>103</v>
      </c>
      <c r="F4" s="210"/>
      <c r="G4" s="69"/>
      <c r="H4" s="210" t="s">
        <v>92</v>
      </c>
      <c r="I4" s="210"/>
    </row>
    <row r="5" spans="2:9" ht="15.75" thickBot="1" x14ac:dyDescent="0.3"/>
    <row r="6" spans="2:9" ht="45.75" customHeight="1" thickBot="1" x14ac:dyDescent="0.3">
      <c r="B6" s="65" t="s">
        <v>15</v>
      </c>
      <c r="C6" s="65" t="s">
        <v>16</v>
      </c>
      <c r="D6" s="65" t="s">
        <v>93</v>
      </c>
      <c r="E6" s="100" t="s">
        <v>9</v>
      </c>
      <c r="F6" s="101" t="s">
        <v>94</v>
      </c>
      <c r="H6" s="161" t="s">
        <v>9</v>
      </c>
      <c r="I6" s="158" t="s">
        <v>94</v>
      </c>
    </row>
    <row r="7" spans="2:9" ht="15.75" thickBot="1" x14ac:dyDescent="0.3">
      <c r="B7" s="176"/>
      <c r="C7" s="175"/>
      <c r="D7" s="175"/>
      <c r="E7" s="207" t="s">
        <v>19</v>
      </c>
      <c r="F7" s="208"/>
      <c r="G7" s="93"/>
      <c r="H7" s="206" t="s">
        <v>19</v>
      </c>
      <c r="I7" s="208"/>
    </row>
    <row r="8" spans="2:9" x14ac:dyDescent="0.25">
      <c r="B8" s="89" t="s">
        <v>20</v>
      </c>
      <c r="C8" s="90" t="s">
        <v>21</v>
      </c>
      <c r="D8" s="91" t="s">
        <v>95</v>
      </c>
      <c r="E8" s="88"/>
      <c r="F8" s="88"/>
      <c r="H8" s="88"/>
      <c r="I8" s="88"/>
    </row>
    <row r="9" spans="2:9" x14ac:dyDescent="0.25">
      <c r="B9" s="36" t="s">
        <v>22</v>
      </c>
      <c r="C9" s="39" t="s">
        <v>23</v>
      </c>
      <c r="D9" s="37">
        <v>725</v>
      </c>
      <c r="E9" s="85">
        <f>'[1]Scores South'!$F$10</f>
        <v>362.5</v>
      </c>
      <c r="F9" s="87">
        <f>'[1]Scores South'!$G$10</f>
        <v>725</v>
      </c>
      <c r="H9" s="149">
        <f>'[1]Scores South'!$F$10</f>
        <v>362.5</v>
      </c>
      <c r="I9" s="149">
        <f>'[1]Scores South'!$G$10</f>
        <v>725</v>
      </c>
    </row>
    <row r="10" spans="2:9" x14ac:dyDescent="0.25">
      <c r="B10" s="36" t="s">
        <v>24</v>
      </c>
      <c r="C10" s="39" t="s">
        <v>25</v>
      </c>
      <c r="D10" s="37">
        <v>725</v>
      </c>
      <c r="E10" s="85">
        <f>'[1]Scores South'!$F$12</f>
        <v>362.5</v>
      </c>
      <c r="F10" s="87">
        <f>'[1]Scores South'!$G$12</f>
        <v>725</v>
      </c>
      <c r="H10" s="149">
        <f>'[1]Scores South'!$F$12</f>
        <v>362.5</v>
      </c>
      <c r="I10" s="149">
        <f>'[1]Scores South'!$G$12</f>
        <v>725</v>
      </c>
    </row>
    <row r="11" spans="2:9" x14ac:dyDescent="0.25">
      <c r="B11" s="36" t="s">
        <v>26</v>
      </c>
      <c r="C11" s="39" t="s">
        <v>27</v>
      </c>
      <c r="D11" s="37">
        <v>540</v>
      </c>
      <c r="E11" s="85">
        <f>'[1]Scores South'!$F$14</f>
        <v>270</v>
      </c>
      <c r="F11" s="87">
        <f>'[1]Scores South'!$G$14</f>
        <v>540</v>
      </c>
      <c r="H11" s="149">
        <f>'[1]Scores South'!$F$14</f>
        <v>270</v>
      </c>
      <c r="I11" s="149">
        <f>'[1]Scores South'!$G$14</f>
        <v>540</v>
      </c>
    </row>
    <row r="12" spans="2:9" x14ac:dyDescent="0.25">
      <c r="B12" s="36" t="s">
        <v>32</v>
      </c>
      <c r="C12" s="39" t="s">
        <v>96</v>
      </c>
      <c r="D12" s="37">
        <v>725</v>
      </c>
      <c r="E12" s="85">
        <f>'[1]Scores South'!$F$16</f>
        <v>725</v>
      </c>
      <c r="F12" s="87">
        <f>'[1]Scores South'!$G$16</f>
        <v>362.5</v>
      </c>
      <c r="H12" s="149">
        <f>'[1]Scores South'!$F$16</f>
        <v>725</v>
      </c>
      <c r="I12" s="149">
        <f>'[1]Scores South'!$G$16</f>
        <v>362.5</v>
      </c>
    </row>
    <row r="13" spans="2:9" x14ac:dyDescent="0.25">
      <c r="B13" s="38" t="s">
        <v>34</v>
      </c>
      <c r="C13" s="34" t="s">
        <v>35</v>
      </c>
      <c r="D13" s="59">
        <v>905</v>
      </c>
      <c r="E13" s="85">
        <f>'[1]Scores South'!$F$18</f>
        <v>452.5</v>
      </c>
      <c r="F13" s="87">
        <f>'[1]Scores South'!$G$18</f>
        <v>905</v>
      </c>
      <c r="H13" s="149">
        <f>'[1]Scores South'!$F$18</f>
        <v>452.5</v>
      </c>
      <c r="I13" s="149">
        <f>'[1]Scores South'!$G$18</f>
        <v>905</v>
      </c>
    </row>
    <row r="14" spans="2:9" ht="15.6" customHeight="1" x14ac:dyDescent="0.25">
      <c r="B14" s="36" t="s">
        <v>36</v>
      </c>
      <c r="C14" s="39" t="s">
        <v>37</v>
      </c>
      <c r="D14" s="37">
        <v>905</v>
      </c>
      <c r="E14" s="85">
        <f>'[1]Scores South'!$F$20</f>
        <v>905</v>
      </c>
      <c r="F14" s="87">
        <f>'[1]Scores South'!$G$20</f>
        <v>452.5</v>
      </c>
      <c r="H14" s="149">
        <f>'[1]Scores South'!$F$20</f>
        <v>905</v>
      </c>
      <c r="I14" s="149">
        <f>'[1]Scores South'!$G$20</f>
        <v>452.5</v>
      </c>
    </row>
    <row r="15" spans="2:9" x14ac:dyDescent="0.25">
      <c r="B15" s="36" t="s">
        <v>38</v>
      </c>
      <c r="C15" s="39" t="s">
        <v>39</v>
      </c>
      <c r="D15" s="37">
        <v>360</v>
      </c>
      <c r="E15" s="85">
        <f>'[1]Scores South'!$F$22</f>
        <v>180</v>
      </c>
      <c r="F15" s="87">
        <f>'[1]Scores South'!$G$22</f>
        <v>360</v>
      </c>
      <c r="H15" s="149">
        <f>'[1]Scores South'!$F$22</f>
        <v>180</v>
      </c>
      <c r="I15" s="149">
        <f>'[1]Scores South'!$G$22</f>
        <v>360</v>
      </c>
    </row>
    <row r="16" spans="2:9" x14ac:dyDescent="0.25">
      <c r="B16" s="36" t="s">
        <v>40</v>
      </c>
      <c r="C16" s="39" t="s">
        <v>41</v>
      </c>
      <c r="D16" s="37">
        <v>725</v>
      </c>
      <c r="E16" s="85">
        <f>'[1]Scores South'!$F$24</f>
        <v>362.5</v>
      </c>
      <c r="F16" s="87">
        <f>'[1]Scores South'!$G$24</f>
        <v>725</v>
      </c>
      <c r="H16" s="149">
        <f>'[1]Scores South'!$F$24</f>
        <v>362.5</v>
      </c>
      <c r="I16" s="149">
        <f>'[1]Scores South'!$G$24</f>
        <v>725</v>
      </c>
    </row>
    <row r="17" spans="2:9" x14ac:dyDescent="0.25">
      <c r="B17" s="36" t="s">
        <v>42</v>
      </c>
      <c r="C17" s="39" t="s">
        <v>43</v>
      </c>
      <c r="D17" s="37">
        <v>175</v>
      </c>
      <c r="E17" s="85">
        <f>'[1]Scores South'!$F$26</f>
        <v>87.5</v>
      </c>
      <c r="F17" s="87">
        <f>'[1]Scores South'!$G$26</f>
        <v>175</v>
      </c>
      <c r="H17" s="149">
        <f>'[1]Scores South'!$F$26</f>
        <v>87.5</v>
      </c>
      <c r="I17" s="149">
        <f>'[1]Scores South'!$G$26</f>
        <v>175</v>
      </c>
    </row>
    <row r="18" spans="2:9" x14ac:dyDescent="0.25">
      <c r="B18" s="36" t="s">
        <v>44</v>
      </c>
      <c r="C18" s="39" t="s">
        <v>45</v>
      </c>
      <c r="D18" s="37">
        <v>540</v>
      </c>
      <c r="E18" s="85">
        <f>'[1]Scores South'!$F$28</f>
        <v>270</v>
      </c>
      <c r="F18" s="87">
        <f>'[1]Scores South'!$G$28</f>
        <v>540</v>
      </c>
      <c r="H18" s="149">
        <f>'[1]Scores South'!$F$28</f>
        <v>270</v>
      </c>
      <c r="I18" s="149">
        <f>'[1]Scores South'!$G$28</f>
        <v>540</v>
      </c>
    </row>
    <row r="19" spans="2:9" x14ac:dyDescent="0.25">
      <c r="B19" s="36" t="s">
        <v>46</v>
      </c>
      <c r="C19" s="39" t="s">
        <v>47</v>
      </c>
      <c r="D19" s="37">
        <v>175</v>
      </c>
      <c r="E19" s="85">
        <f>'[1]Scores South'!$F$30</f>
        <v>175</v>
      </c>
      <c r="F19" s="87">
        <f>'[1]Scores South'!$G$30</f>
        <v>87.5</v>
      </c>
      <c r="H19" s="149">
        <f>'[1]Scores South'!$F$30</f>
        <v>175</v>
      </c>
      <c r="I19" s="149">
        <f>'[1]Scores South'!$G$30</f>
        <v>87.5</v>
      </c>
    </row>
    <row r="20" spans="2:9" ht="15.75" thickBot="1" x14ac:dyDescent="0.3">
      <c r="B20" s="76"/>
      <c r="C20" s="65" t="s">
        <v>97</v>
      </c>
      <c r="D20" s="64">
        <f>SUM(D9:D19)</f>
        <v>6500</v>
      </c>
      <c r="E20" s="46">
        <f>SUM(E8:E19)</f>
        <v>4152.5</v>
      </c>
      <c r="F20" s="94">
        <f>SUM(F8:F19)</f>
        <v>5597.5</v>
      </c>
      <c r="H20" s="116">
        <f>SUM(H8:H19)</f>
        <v>4152.5</v>
      </c>
      <c r="I20" s="116">
        <f>SUM(I8:I19)</f>
        <v>5597.5</v>
      </c>
    </row>
    <row r="21" spans="2:9" ht="15.75" thickBot="1" x14ac:dyDescent="0.3">
      <c r="B21" s="176"/>
      <c r="C21" s="175"/>
      <c r="D21" s="175"/>
      <c r="E21" s="207" t="s">
        <v>48</v>
      </c>
      <c r="F21" s="208"/>
      <c r="G21" s="93"/>
      <c r="H21" s="206" t="s">
        <v>48</v>
      </c>
      <c r="I21" s="208"/>
    </row>
    <row r="22" spans="2:9" x14ac:dyDescent="0.25">
      <c r="B22" s="38" t="s">
        <v>53</v>
      </c>
      <c r="C22" s="34" t="s">
        <v>98</v>
      </c>
      <c r="D22" s="59">
        <v>250</v>
      </c>
      <c r="E22" s="106">
        <f>'[2]Scores South'!$F$8</f>
        <v>250</v>
      </c>
      <c r="F22" s="108">
        <f>'[2]Scores South'!$G$8</f>
        <v>125</v>
      </c>
      <c r="H22" s="150">
        <f>'[2]Scores South'!$F$8</f>
        <v>250</v>
      </c>
      <c r="I22" s="151">
        <f>'[2]Scores South'!$G$8</f>
        <v>125</v>
      </c>
    </row>
    <row r="23" spans="2:9" x14ac:dyDescent="0.25">
      <c r="B23" s="36" t="s">
        <v>55</v>
      </c>
      <c r="C23" s="39" t="s">
        <v>56</v>
      </c>
      <c r="D23" s="37">
        <v>315</v>
      </c>
      <c r="E23" s="85">
        <f>'[2]Scores South'!$F$10</f>
        <v>247.5</v>
      </c>
      <c r="F23" s="109">
        <f>'[2]Scores South'!$G$10</f>
        <v>45</v>
      </c>
      <c r="H23" s="149">
        <f>'[2]Scores South'!$F$10</f>
        <v>247.5</v>
      </c>
      <c r="I23" s="152">
        <f>'[2]Scores South'!$G$10</f>
        <v>45</v>
      </c>
    </row>
    <row r="24" spans="2:9" x14ac:dyDescent="0.25">
      <c r="B24" s="36" t="s">
        <v>57</v>
      </c>
      <c r="C24" s="39" t="s">
        <v>58</v>
      </c>
      <c r="D24" s="37">
        <v>175</v>
      </c>
      <c r="E24" s="85">
        <f>'[2]Scores South'!$F$12</f>
        <v>100</v>
      </c>
      <c r="F24" s="109">
        <f>'[2]Scores South'!$G$12</f>
        <v>100</v>
      </c>
      <c r="H24" s="149">
        <f>'[2]Scores South'!$F$12</f>
        <v>100</v>
      </c>
      <c r="I24" s="152">
        <f>'[2]Scores South'!$G$12</f>
        <v>100</v>
      </c>
    </row>
    <row r="25" spans="2:9" x14ac:dyDescent="0.25">
      <c r="B25" s="36" t="s">
        <v>59</v>
      </c>
      <c r="C25" s="39" t="s">
        <v>60</v>
      </c>
      <c r="D25" s="37">
        <v>125</v>
      </c>
      <c r="E25" s="85">
        <f>'[2]Scores South'!$F$14</f>
        <v>71.428571428571431</v>
      </c>
      <c r="F25" s="109">
        <f>'[2]Scores South'!$G$14</f>
        <v>71.428571428571431</v>
      </c>
      <c r="H25" s="149">
        <f>'[2]Scores South'!$F$14</f>
        <v>71.428571428571431</v>
      </c>
      <c r="I25" s="152">
        <f>'[2]Scores South'!$G$14</f>
        <v>71.428571428571431</v>
      </c>
    </row>
    <row r="26" spans="2:9" x14ac:dyDescent="0.25">
      <c r="B26" s="36" t="s">
        <v>61</v>
      </c>
      <c r="C26" s="39" t="s">
        <v>62</v>
      </c>
      <c r="D26" s="37">
        <v>190</v>
      </c>
      <c r="E26" s="85">
        <f>'[2]Scores South'!$F$16</f>
        <v>27.142857142857142</v>
      </c>
      <c r="F26" s="109">
        <f>'[2]Scores South'!$G$16</f>
        <v>108.57142857142857</v>
      </c>
      <c r="H26" s="149">
        <f>'[2]Scores South'!$F$16</f>
        <v>27.142857142857142</v>
      </c>
      <c r="I26" s="152">
        <f>'[2]Scores South'!$G$16</f>
        <v>108.57142857142857</v>
      </c>
    </row>
    <row r="27" spans="2:9" x14ac:dyDescent="0.25">
      <c r="B27" s="36" t="s">
        <v>63</v>
      </c>
      <c r="C27" s="39" t="s">
        <v>64</v>
      </c>
      <c r="D27" s="37">
        <v>190</v>
      </c>
      <c r="E27" s="85">
        <f>'[2]Scores South'!$F$18</f>
        <v>54.285714285714285</v>
      </c>
      <c r="F27" s="109">
        <f>'[2]Scores South'!$G$18</f>
        <v>27.142857142857142</v>
      </c>
      <c r="H27" s="149">
        <f>'[2]Scores South'!$F$18</f>
        <v>54.285714285714285</v>
      </c>
      <c r="I27" s="152">
        <f>'[2]Scores South'!$G$18</f>
        <v>27.142857142857142</v>
      </c>
    </row>
    <row r="28" spans="2:9" x14ac:dyDescent="0.25">
      <c r="B28" s="36" t="s">
        <v>65</v>
      </c>
      <c r="C28" s="39" t="s">
        <v>66</v>
      </c>
      <c r="D28" s="37">
        <v>190</v>
      </c>
      <c r="E28" s="85">
        <f>'[2]Scores South'!$F$20</f>
        <v>54.285714285714285</v>
      </c>
      <c r="F28" s="109">
        <f>'[2]Scores South'!$G$20</f>
        <v>27.142857142857142</v>
      </c>
      <c r="H28" s="149">
        <f>'[2]Scores South'!$F$20</f>
        <v>54.285714285714285</v>
      </c>
      <c r="I28" s="152">
        <f>'[2]Scores South'!$G$20</f>
        <v>27.142857142857142</v>
      </c>
    </row>
    <row r="29" spans="2:9" x14ac:dyDescent="0.25">
      <c r="B29" s="36" t="s">
        <v>67</v>
      </c>
      <c r="C29" s="39" t="s">
        <v>68</v>
      </c>
      <c r="D29" s="37">
        <v>250</v>
      </c>
      <c r="E29" s="85">
        <f>'[2]Scores South'!$F$22</f>
        <v>107.14285714285714</v>
      </c>
      <c r="F29" s="109">
        <f>'[2]Scores South'!$G$22</f>
        <v>107.14285714285714</v>
      </c>
      <c r="H29" s="149">
        <f>'[2]Scores South'!$F$22</f>
        <v>107.14285714285714</v>
      </c>
      <c r="I29" s="152">
        <f>'[2]Scores South'!$G$22</f>
        <v>107.14285714285714</v>
      </c>
    </row>
    <row r="30" spans="2:9" x14ac:dyDescent="0.25">
      <c r="B30" s="36" t="s">
        <v>69</v>
      </c>
      <c r="C30" s="39" t="s">
        <v>70</v>
      </c>
      <c r="D30" s="37">
        <v>125</v>
      </c>
      <c r="E30" s="85">
        <f>'[2]Scores South'!$F$24</f>
        <v>53.571428571428569</v>
      </c>
      <c r="F30" s="109">
        <f>'[2]Scores South'!$G$24</f>
        <v>89.285714285714292</v>
      </c>
      <c r="H30" s="149">
        <f>'[2]Scores South'!$F$24</f>
        <v>53.571428571428569</v>
      </c>
      <c r="I30" s="152">
        <f>'[2]Scores South'!$G$24</f>
        <v>89.285714285714292</v>
      </c>
    </row>
    <row r="31" spans="2:9" x14ac:dyDescent="0.25">
      <c r="B31" s="36" t="s">
        <v>71</v>
      </c>
      <c r="C31" s="39" t="s">
        <v>72</v>
      </c>
      <c r="D31" s="37">
        <v>190</v>
      </c>
      <c r="E31" s="85">
        <f>'[2]Scores South'!$F$26</f>
        <v>190</v>
      </c>
      <c r="F31" s="109">
        <f>'[2]Scores South'!$G$26</f>
        <v>81.428571428571431</v>
      </c>
      <c r="H31" s="149">
        <f>'[2]Scores South'!$F$26</f>
        <v>190</v>
      </c>
      <c r="I31" s="152">
        <f>'[2]Scores South'!$G$26</f>
        <v>81.428571428571431</v>
      </c>
    </row>
    <row r="32" spans="2:9" ht="15.75" thickBot="1" x14ac:dyDescent="0.3">
      <c r="B32" s="95"/>
      <c r="C32" s="65" t="s">
        <v>99</v>
      </c>
      <c r="D32" s="64">
        <f>SUM(D22:D31)</f>
        <v>2000</v>
      </c>
      <c r="E32" s="46">
        <f>SUM(E22:E31)</f>
        <v>1155.3571428571429</v>
      </c>
      <c r="F32" s="48">
        <f>SUM(F22:F31)</f>
        <v>782.14285714285722</v>
      </c>
      <c r="H32" s="116">
        <f>SUM(H22:H31)</f>
        <v>1155.3571428571429</v>
      </c>
      <c r="I32" s="153">
        <f>SUM(I22:I31)</f>
        <v>782.14285714285722</v>
      </c>
    </row>
    <row r="33" spans="2:9" ht="15.75" thickBot="1" x14ac:dyDescent="0.3">
      <c r="B33" s="176"/>
      <c r="C33" s="175"/>
      <c r="D33" s="175"/>
      <c r="E33" s="207" t="s">
        <v>73</v>
      </c>
      <c r="F33" s="208"/>
      <c r="G33" s="93"/>
      <c r="H33" s="206" t="s">
        <v>73</v>
      </c>
      <c r="I33" s="208"/>
    </row>
    <row r="34" spans="2:9" x14ac:dyDescent="0.25">
      <c r="B34" s="38" t="s">
        <v>74</v>
      </c>
      <c r="C34" s="34" t="s">
        <v>56</v>
      </c>
      <c r="D34" s="59">
        <v>140</v>
      </c>
      <c r="E34" s="115"/>
      <c r="F34" s="108">
        <f>'[3]Scores Statewide'!$K$8</f>
        <v>46.666666666666664</v>
      </c>
      <c r="H34" s="115"/>
      <c r="I34" s="151">
        <f>'[3]Scores Statewide'!$K$8</f>
        <v>46.666666666666664</v>
      </c>
    </row>
    <row r="35" spans="2:9" x14ac:dyDescent="0.25">
      <c r="B35" s="36" t="s">
        <v>75</v>
      </c>
      <c r="C35" s="39" t="s">
        <v>58</v>
      </c>
      <c r="D35" s="37">
        <v>80</v>
      </c>
      <c r="E35" s="113"/>
      <c r="F35" s="109">
        <f>'[3]Scores Statewide'!$K$10</f>
        <v>53.333333333333336</v>
      </c>
      <c r="H35" s="113"/>
      <c r="I35" s="152">
        <f>'[3]Scores Statewide'!$K$10</f>
        <v>53.333333333333336</v>
      </c>
    </row>
    <row r="36" spans="2:9" x14ac:dyDescent="0.25">
      <c r="B36" s="36" t="s">
        <v>76</v>
      </c>
      <c r="C36" s="39" t="s">
        <v>60</v>
      </c>
      <c r="D36" s="37">
        <v>55</v>
      </c>
      <c r="E36" s="113"/>
      <c r="F36" s="109">
        <f>'[3]Scores Statewide'!$K$12</f>
        <v>36.666666666666664</v>
      </c>
      <c r="H36" s="113"/>
      <c r="I36" s="152">
        <f>'[3]Scores Statewide'!$K$12</f>
        <v>36.666666666666664</v>
      </c>
    </row>
    <row r="37" spans="2:9" x14ac:dyDescent="0.25">
      <c r="B37" s="36" t="s">
        <v>77</v>
      </c>
      <c r="C37" s="39" t="s">
        <v>68</v>
      </c>
      <c r="D37" s="37">
        <v>110</v>
      </c>
      <c r="E37" s="113"/>
      <c r="F37" s="109">
        <f>'[3]Scores Statewide'!$K$14</f>
        <v>55</v>
      </c>
      <c r="H37" s="113"/>
      <c r="I37" s="152">
        <f>'[3]Scores Statewide'!$K$14</f>
        <v>55</v>
      </c>
    </row>
    <row r="38" spans="2:9" x14ac:dyDescent="0.25">
      <c r="B38" s="36" t="s">
        <v>78</v>
      </c>
      <c r="C38" s="39" t="s">
        <v>79</v>
      </c>
      <c r="D38" s="37">
        <v>30</v>
      </c>
      <c r="E38" s="113"/>
      <c r="F38" s="109">
        <f>'[3]Scores Statewide'!$K$16</f>
        <v>20</v>
      </c>
      <c r="H38" s="113"/>
      <c r="I38" s="152">
        <f>'[3]Scores Statewide'!$K$16</f>
        <v>20</v>
      </c>
    </row>
    <row r="39" spans="2:9" x14ac:dyDescent="0.25">
      <c r="B39" s="36" t="s">
        <v>80</v>
      </c>
      <c r="C39" s="39" t="s">
        <v>72</v>
      </c>
      <c r="D39" s="37">
        <v>85</v>
      </c>
      <c r="E39" s="113"/>
      <c r="F39" s="109">
        <f>'[3]Scores Statewide'!$K$18</f>
        <v>28.333333333333332</v>
      </c>
      <c r="H39" s="113"/>
      <c r="I39" s="152">
        <f>'[3]Scores Statewide'!$K$18</f>
        <v>28.333333333333332</v>
      </c>
    </row>
    <row r="40" spans="2:9" ht="15.75" thickBot="1" x14ac:dyDescent="0.3">
      <c r="B40" s="95"/>
      <c r="C40" s="65" t="s">
        <v>100</v>
      </c>
      <c r="D40" s="96">
        <f>SUM(D34:D39)</f>
        <v>500</v>
      </c>
      <c r="E40" s="116"/>
      <c r="F40" s="48">
        <f>SUM(F34:F39)</f>
        <v>240</v>
      </c>
      <c r="H40" s="116"/>
      <c r="I40" s="153">
        <f>SUM(I34:I39)</f>
        <v>240</v>
      </c>
    </row>
    <row r="41" spans="2:9" ht="15.75" thickBot="1" x14ac:dyDescent="0.3">
      <c r="B41" s="176"/>
      <c r="C41" s="175"/>
      <c r="D41" s="175"/>
      <c r="E41" s="207" t="s">
        <v>81</v>
      </c>
      <c r="F41" s="208"/>
      <c r="G41" s="93"/>
      <c r="H41" s="206" t="s">
        <v>81</v>
      </c>
      <c r="I41" s="208"/>
    </row>
    <row r="42" spans="2:9" ht="15.75" thickBot="1" x14ac:dyDescent="0.3">
      <c r="B42" s="97"/>
      <c r="C42" s="70" t="s">
        <v>101</v>
      </c>
      <c r="D42" s="62">
        <v>1000</v>
      </c>
      <c r="E42" s="102">
        <f>'[4]Scores South'!$E$10</f>
        <v>500</v>
      </c>
      <c r="F42" s="99">
        <f>'[4]Scores South'!$F$10</f>
        <v>1000</v>
      </c>
      <c r="H42" s="159">
        <f>'[4]Scores South'!$E$17</f>
        <v>500</v>
      </c>
      <c r="I42" s="160">
        <f>'[4]Scores South'!$F$17</f>
        <v>1000</v>
      </c>
    </row>
    <row r="43" spans="2:9" ht="15.75" thickBot="1" x14ac:dyDescent="0.3"/>
    <row r="44" spans="2:9" ht="15.75" thickBot="1" x14ac:dyDescent="0.3">
      <c r="B44" s="206" t="s">
        <v>107</v>
      </c>
      <c r="C44" s="207"/>
      <c r="D44" s="66">
        <f>D20+D32+D40+D42</f>
        <v>10000</v>
      </c>
      <c r="E44" s="51">
        <f>E20+E32+E40+E42</f>
        <v>5807.8571428571431</v>
      </c>
      <c r="F44" s="53">
        <f>F20+F32+F40+F42</f>
        <v>7619.6428571428569</v>
      </c>
      <c r="H44" s="156">
        <f>H20+H32+H40+H42</f>
        <v>5807.8571428571431</v>
      </c>
      <c r="I44" s="157">
        <f>I20+I32+I40+I42</f>
        <v>7619.6428571428569</v>
      </c>
    </row>
    <row r="45" spans="2:9" ht="15.75" thickBot="1" x14ac:dyDescent="0.3">
      <c r="B45" s="206" t="s">
        <v>5</v>
      </c>
      <c r="C45" s="207"/>
      <c r="D45" s="72"/>
      <c r="E45" s="51">
        <f>IF(E44=0,"",RANK(E44,$E$44:$F$44,0))</f>
        <v>2</v>
      </c>
      <c r="F45" s="53">
        <f>IF(F44=0,"",RANK(F44,$E$44:$F$44,0))</f>
        <v>1</v>
      </c>
      <c r="H45" s="156">
        <f>IF(H44=0,"",RANK(H44,$H$44:$I$44,0))</f>
        <v>2</v>
      </c>
      <c r="I45" s="157">
        <f>IF(I44=0,"",RANK(I44,$H$44:$I$44,0))</f>
        <v>1</v>
      </c>
    </row>
    <row r="47" spans="2:9" ht="15.75" thickBot="1" x14ac:dyDescent="0.3"/>
    <row r="48" spans="2:9" ht="15.75" thickBot="1" x14ac:dyDescent="0.3">
      <c r="B48" s="206" t="s">
        <v>85</v>
      </c>
      <c r="C48" s="207"/>
      <c r="D48" s="208"/>
    </row>
    <row r="49" spans="2:4" x14ac:dyDescent="0.25">
      <c r="B49" s="73" t="s">
        <v>19</v>
      </c>
      <c r="C49" s="74"/>
      <c r="D49" s="75">
        <v>0.65</v>
      </c>
    </row>
    <row r="50" spans="2:4" x14ac:dyDescent="0.25">
      <c r="B50" s="76" t="s">
        <v>48</v>
      </c>
      <c r="D50" s="77">
        <v>0.2</v>
      </c>
    </row>
    <row r="51" spans="2:4" x14ac:dyDescent="0.25">
      <c r="B51" s="76" t="s">
        <v>73</v>
      </c>
      <c r="D51" s="77">
        <v>0.05</v>
      </c>
    </row>
    <row r="52" spans="2:4" x14ac:dyDescent="0.25">
      <c r="B52" s="80" t="s">
        <v>81</v>
      </c>
      <c r="C52" s="81"/>
      <c r="D52" s="82">
        <v>0.1</v>
      </c>
    </row>
    <row r="53" spans="2:4" ht="15.75" thickBot="1" x14ac:dyDescent="0.3">
      <c r="B53" s="61" t="s">
        <v>86</v>
      </c>
      <c r="C53" s="78"/>
      <c r="D53" s="79">
        <f>D49+D50+D51+D52</f>
        <v>1.0000000000000002</v>
      </c>
    </row>
    <row r="56" spans="2:4" x14ac:dyDescent="0.25">
      <c r="B56" s="204" t="s">
        <v>87</v>
      </c>
    </row>
    <row r="57" spans="2:4" ht="17.25" x14ac:dyDescent="0.25">
      <c r="B57" t="s">
        <v>88</v>
      </c>
    </row>
  </sheetData>
  <mergeCells count="15">
    <mergeCell ref="B48:D48"/>
    <mergeCell ref="H4:I4"/>
    <mergeCell ref="B1:I1"/>
    <mergeCell ref="B2:I2"/>
    <mergeCell ref="B44:C44"/>
    <mergeCell ref="B45:C45"/>
    <mergeCell ref="H7:I7"/>
    <mergeCell ref="H21:I21"/>
    <mergeCell ref="H33:I33"/>
    <mergeCell ref="H41:I41"/>
    <mergeCell ref="E4:F4"/>
    <mergeCell ref="E7:F7"/>
    <mergeCell ref="E21:F21"/>
    <mergeCell ref="E33:F33"/>
    <mergeCell ref="E41:F41"/>
  </mergeCells>
  <conditionalFormatting sqref="E8">
    <cfRule type="expression" dxfId="22" priority="7">
      <formula>#REF!="No"</formula>
    </cfRule>
  </conditionalFormatting>
  <conditionalFormatting sqref="H8">
    <cfRule type="expression" dxfId="21" priority="4">
      <formula>#REF!="No"</formula>
    </cfRule>
  </conditionalFormatting>
  <pageMargins left="0.7" right="0.7" top="0.75" bottom="0.75" header="0.3" footer="0.3"/>
  <pageSetup scale="53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9" id="{FA7AAF03-5667-4FF9-97B0-FC0B065FF742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E6:F6 E9:F20 E22:F32 E42:F42 E44:F45 E34:F40</xm:sqref>
        </x14:conditionalFormatting>
        <x14:conditionalFormatting xmlns:xm="http://schemas.microsoft.com/office/excel/2006/main">
          <x14:cfRule type="expression" priority="155" id="{EB1FA017-6374-41F0-8582-774DAEF4934F}">
            <xm:f>'Overall Points Central'!$C$4="Yes"</xm:f>
            <x14:dxf>
              <fill>
                <patternFill>
                  <bgColor rgb="FFD8E4BC"/>
                </patternFill>
              </fill>
            </x14:dxf>
          </x14:cfRule>
          <xm:sqref>H6 H9:H20 H22:H32 H42 H44:H45</xm:sqref>
        </x14:conditionalFormatting>
        <x14:conditionalFormatting xmlns:xm="http://schemas.microsoft.com/office/excel/2006/main">
          <x14:cfRule type="expression" priority="160" id="{45BE64FE-073F-4DDD-BEC2-01B70BDCEA33}">
            <xm:f>'Overall Points Central'!$C$4="Yes"</xm:f>
            <x14:dxf>
              <fill>
                <patternFill>
                  <bgColor rgb="FF95B3D7"/>
                </patternFill>
              </fill>
            </x14:dxf>
          </x14:cfRule>
          <xm:sqref>I6 I9:I20 I22:I32 I42 I44:I45 I34:I40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7989-3F0B-4867-B2E1-0DE1181E1770}">
  <dimension ref="B1:L30"/>
  <sheetViews>
    <sheetView showGridLines="0" topLeftCell="A4" workbookViewId="0">
      <selection activeCell="B28" sqref="B28"/>
    </sheetView>
  </sheetViews>
  <sheetFormatPr defaultRowHeight="15" x14ac:dyDescent="0.25"/>
  <cols>
    <col min="2" max="2" width="48" bestFit="1" customWidth="1"/>
    <col min="3" max="3" width="10.7109375" bestFit="1" customWidth="1"/>
    <col min="4" max="4" width="10.42578125" customWidth="1"/>
    <col min="6" max="6" width="48" bestFit="1" customWidth="1"/>
    <col min="7" max="7" width="10.7109375" bestFit="1" customWidth="1"/>
    <col min="8" max="8" width="10.42578125" customWidth="1"/>
    <col min="10" max="10" width="48" bestFit="1" customWidth="1"/>
    <col min="11" max="11" width="10.7109375" bestFit="1" customWidth="1"/>
    <col min="12" max="12" width="10.42578125" customWidth="1"/>
  </cols>
  <sheetData>
    <row r="1" spans="2:12" ht="26.25" x14ac:dyDescent="0.4">
      <c r="B1" s="209" t="s">
        <v>108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3" spans="2:12" ht="18.75" x14ac:dyDescent="0.3">
      <c r="B3" s="210" t="s">
        <v>13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2:12" ht="15.75" thickBot="1" x14ac:dyDescent="0.3"/>
    <row r="5" spans="2:12" x14ac:dyDescent="0.25">
      <c r="B5" s="212" t="s">
        <v>0</v>
      </c>
      <c r="C5" s="213"/>
      <c r="D5" s="214"/>
      <c r="F5" s="212" t="s">
        <v>1</v>
      </c>
      <c r="G5" s="213"/>
      <c r="H5" s="214"/>
      <c r="J5" s="212" t="s">
        <v>2</v>
      </c>
      <c r="K5" s="213"/>
      <c r="L5" s="214"/>
    </row>
    <row r="6" spans="2:12" ht="15.75" thickBot="1" x14ac:dyDescent="0.3">
      <c r="B6" s="215" t="str">
        <f>IF('Overall Points Central'!C3="Yes","Number of AHCCCS Complete Care Offerors Central GSA = 5",IF('Overall Points Central'!C3="No","Number of AHCCCS Complete Care Offerors Central GSA = 4","Number of AHCCCS Complete Care Offerors Central GSA = "))</f>
        <v>Number of AHCCCS Complete Care Offerors Central GSA = 4</v>
      </c>
      <c r="C6" s="216"/>
      <c r="D6" s="217"/>
      <c r="F6" s="215" t="s">
        <v>109</v>
      </c>
      <c r="G6" s="216"/>
      <c r="H6" s="217"/>
      <c r="J6" s="215" t="s">
        <v>110</v>
      </c>
      <c r="K6" s="216"/>
      <c r="L6" s="217"/>
    </row>
    <row r="7" spans="2:12" ht="60.75" thickBot="1" x14ac:dyDescent="0.3">
      <c r="B7" s="67" t="s">
        <v>111</v>
      </c>
      <c r="C7" s="2" t="s">
        <v>4</v>
      </c>
      <c r="D7" s="15" t="s">
        <v>5</v>
      </c>
      <c r="F7" s="67" t="s">
        <v>112</v>
      </c>
      <c r="G7" s="2" t="s">
        <v>4</v>
      </c>
      <c r="H7" s="15" t="s">
        <v>5</v>
      </c>
      <c r="J7" s="67" t="s">
        <v>113</v>
      </c>
      <c r="K7" s="2" t="s">
        <v>4</v>
      </c>
      <c r="L7" s="15" t="s">
        <v>5</v>
      </c>
    </row>
    <row r="8" spans="2:12" ht="15.75" thickBot="1" x14ac:dyDescent="0.3">
      <c r="B8" s="3" t="s">
        <v>6</v>
      </c>
      <c r="C8" s="164">
        <f>'Overall Points Central'!E44</f>
        <v>5763.3928571428569</v>
      </c>
      <c r="D8" s="4">
        <f t="shared" ref="D8:D11" si="0">IF(OR(C8="",C8=0),"",RANK(C8,$C$8:$C$13,0))</f>
        <v>3</v>
      </c>
      <c r="F8" s="22" t="s">
        <v>6</v>
      </c>
      <c r="G8" s="23"/>
      <c r="H8" s="24"/>
      <c r="J8" s="22" t="s">
        <v>6</v>
      </c>
      <c r="K8" s="23"/>
      <c r="L8" s="24"/>
    </row>
    <row r="9" spans="2:12" ht="15.75" thickBot="1" x14ac:dyDescent="0.3">
      <c r="B9" s="5" t="s">
        <v>7</v>
      </c>
      <c r="C9" s="165">
        <f>'Overall Points Central'!F44</f>
        <v>6717.5297619047615</v>
      </c>
      <c r="D9" s="6">
        <f t="shared" si="0"/>
        <v>1</v>
      </c>
      <c r="F9" s="25" t="s">
        <v>7</v>
      </c>
      <c r="G9" s="26"/>
      <c r="H9" s="27"/>
      <c r="J9" s="25" t="s">
        <v>7</v>
      </c>
      <c r="K9" s="26"/>
      <c r="L9" s="27"/>
    </row>
    <row r="10" spans="2:12" ht="15.75" thickBot="1" x14ac:dyDescent="0.3">
      <c r="B10" s="25" t="s">
        <v>8</v>
      </c>
      <c r="C10" s="170"/>
      <c r="D10" s="27" t="str">
        <f t="shared" si="0"/>
        <v/>
      </c>
      <c r="F10" s="25" t="s">
        <v>8</v>
      </c>
      <c r="G10" s="26"/>
      <c r="H10" s="27"/>
      <c r="J10" s="25" t="s">
        <v>8</v>
      </c>
      <c r="K10" s="26"/>
      <c r="L10" s="27"/>
    </row>
    <row r="11" spans="2:12" ht="15.75" thickBot="1" x14ac:dyDescent="0.3">
      <c r="B11" s="9" t="s">
        <v>9</v>
      </c>
      <c r="C11" s="166" t="str">
        <f>IF('Overall Points Central'!C3="No","",'Overall Points Central'!H44)</f>
        <v/>
      </c>
      <c r="D11" s="10" t="str">
        <f t="shared" si="0"/>
        <v/>
      </c>
      <c r="F11" s="25" t="s">
        <v>9</v>
      </c>
      <c r="G11" s="26"/>
      <c r="H11" s="27"/>
      <c r="J11" s="9" t="s">
        <v>9</v>
      </c>
      <c r="K11" s="166">
        <f>'Overall Points South'!E44</f>
        <v>5807.8571428571431</v>
      </c>
      <c r="L11" s="10">
        <f>IF(K11=0,"",RANK(K11,$K$11:$K$13,0))</f>
        <v>2</v>
      </c>
    </row>
    <row r="12" spans="2:12" ht="15.75" thickBot="1" x14ac:dyDescent="0.3">
      <c r="B12" s="11" t="s">
        <v>10</v>
      </c>
      <c r="C12" s="167">
        <f>'Overall Points Central'!I44</f>
        <v>4940.5059523809523</v>
      </c>
      <c r="D12" s="12">
        <f>IF(OR(C12="",C12=0),"",RANK(C12,$C$8:$C$13,0))</f>
        <v>4</v>
      </c>
      <c r="F12" s="11" t="s">
        <v>10</v>
      </c>
      <c r="G12" s="167">
        <f>'Overall Points North'!E44</f>
        <v>6122.0238095238101</v>
      </c>
      <c r="H12" s="12">
        <f>IF(G12=0,"",RANK(G12,$G$12:$G$13,0))</f>
        <v>2</v>
      </c>
      <c r="J12" s="25" t="s">
        <v>10</v>
      </c>
      <c r="K12" s="26"/>
      <c r="L12" s="27"/>
    </row>
    <row r="13" spans="2:12" ht="15.75" thickBot="1" x14ac:dyDescent="0.3">
      <c r="B13" s="13" t="s">
        <v>114</v>
      </c>
      <c r="C13" s="168">
        <f>'Overall Points Central'!J44</f>
        <v>6432.5</v>
      </c>
      <c r="D13" s="14">
        <f>IF(OR(C13="",C13=0),"",RANK(C13,$C$8:$C$13,0))</f>
        <v>2</v>
      </c>
      <c r="F13" s="13" t="s">
        <v>115</v>
      </c>
      <c r="G13" s="168">
        <f>'Overall Points North'!F44</f>
        <v>8343.5714285714275</v>
      </c>
      <c r="H13" s="14">
        <f>IF(G13=0,"",RANK(G13,$G$12:$G$13,0))</f>
        <v>1</v>
      </c>
      <c r="J13" s="13" t="s">
        <v>114</v>
      </c>
      <c r="K13" s="168">
        <f>'Overall Points South'!F44</f>
        <v>7619.6428571428569</v>
      </c>
      <c r="L13" s="14">
        <f>IF(K13=0,"",RANK(K13,$K$11:$K$13,0))</f>
        <v>1</v>
      </c>
    </row>
    <row r="14" spans="2:12" x14ac:dyDescent="0.25">
      <c r="B14" s="120"/>
    </row>
    <row r="16" spans="2:12" ht="21" x14ac:dyDescent="0.3">
      <c r="B16" s="210" t="s">
        <v>92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10"/>
    </row>
    <row r="17" spans="2:12" ht="15.75" thickBot="1" x14ac:dyDescent="0.3"/>
    <row r="18" spans="2:12" x14ac:dyDescent="0.25">
      <c r="B18" s="212" t="s">
        <v>0</v>
      </c>
      <c r="C18" s="213"/>
      <c r="D18" s="214"/>
      <c r="F18" s="212" t="s">
        <v>1</v>
      </c>
      <c r="G18" s="213"/>
      <c r="H18" s="214"/>
      <c r="J18" s="212" t="s">
        <v>2</v>
      </c>
      <c r="K18" s="213"/>
      <c r="L18" s="214"/>
    </row>
    <row r="19" spans="2:12" ht="15.75" thickBot="1" x14ac:dyDescent="0.3">
      <c r="B19" s="215" t="str">
        <f>IF('Overall Points Central'!C3="Yes","Number of AHCCCS Complete Care Offerors Central GSA = 5",IF('Overall Points Central'!C3="No","Number of AHCCCS Complete Care Offerors Central GSA = 4","Number of AHCCCS Complete Care Offerors Central GSA = "))</f>
        <v>Number of AHCCCS Complete Care Offerors Central GSA = 4</v>
      </c>
      <c r="C19" s="216"/>
      <c r="D19" s="217"/>
      <c r="F19" s="215" t="s">
        <v>116</v>
      </c>
      <c r="G19" s="216"/>
      <c r="H19" s="217"/>
      <c r="J19" s="215" t="s">
        <v>117</v>
      </c>
      <c r="K19" s="216"/>
      <c r="L19" s="217"/>
    </row>
    <row r="20" spans="2:12" ht="60.75" thickBot="1" x14ac:dyDescent="0.3">
      <c r="B20" s="67" t="s">
        <v>111</v>
      </c>
      <c r="C20" s="2" t="s">
        <v>4</v>
      </c>
      <c r="D20" s="15" t="s">
        <v>5</v>
      </c>
      <c r="F20" s="67" t="s">
        <v>112</v>
      </c>
      <c r="G20" s="2" t="s">
        <v>4</v>
      </c>
      <c r="H20" s="15" t="s">
        <v>5</v>
      </c>
      <c r="J20" s="67" t="s">
        <v>113</v>
      </c>
      <c r="K20" s="2" t="s">
        <v>4</v>
      </c>
      <c r="L20" s="15" t="s">
        <v>5</v>
      </c>
    </row>
    <row r="21" spans="2:12" ht="15.75" thickBot="1" x14ac:dyDescent="0.3">
      <c r="B21" s="22" t="s">
        <v>6</v>
      </c>
      <c r="C21" s="169">
        <f>'Overall Points Central'!L44</f>
        <v>5763.3928571428569</v>
      </c>
      <c r="D21" s="24">
        <f>IF(OR(C21="",C21=0),"",RANK(C21,$C$21:$C$26,0))</f>
        <v>3</v>
      </c>
      <c r="F21" s="22" t="s">
        <v>6</v>
      </c>
      <c r="G21" s="23"/>
      <c r="H21" s="24"/>
      <c r="J21" s="22" t="s">
        <v>6</v>
      </c>
      <c r="K21" s="23"/>
      <c r="L21" s="24"/>
    </row>
    <row r="22" spans="2:12" ht="15.75" thickBot="1" x14ac:dyDescent="0.3">
      <c r="B22" s="25" t="s">
        <v>7</v>
      </c>
      <c r="C22" s="170">
        <f>'Overall Points Central'!M44</f>
        <v>6717.5297619047615</v>
      </c>
      <c r="D22" s="27">
        <f>IF(OR(C22="",C22=0),"",RANK(C22,$C$21:$C$26,0))</f>
        <v>1</v>
      </c>
      <c r="F22" s="25" t="s">
        <v>7</v>
      </c>
      <c r="G22" s="26"/>
      <c r="H22" s="27"/>
      <c r="J22" s="25" t="s">
        <v>7</v>
      </c>
      <c r="K22" s="26"/>
      <c r="L22" s="27"/>
    </row>
    <row r="23" spans="2:12" ht="15.75" thickBot="1" x14ac:dyDescent="0.3">
      <c r="B23" s="25" t="s">
        <v>8</v>
      </c>
      <c r="C23" s="170"/>
      <c r="D23" s="27" t="str">
        <f t="shared" ref="D23:D24" si="1">IF(OR(C23="",C23=0),"",RANK(C23,$C$8:$C$13,0))</f>
        <v/>
      </c>
      <c r="F23" s="25" t="s">
        <v>8</v>
      </c>
      <c r="G23" s="26"/>
      <c r="H23" s="27"/>
      <c r="J23" s="25" t="s">
        <v>8</v>
      </c>
      <c r="K23" s="26"/>
      <c r="L23" s="27"/>
    </row>
    <row r="24" spans="2:12" ht="15.75" thickBot="1" x14ac:dyDescent="0.3">
      <c r="B24" s="25" t="s">
        <v>9</v>
      </c>
      <c r="C24" s="170" t="str">
        <f>IF('Overall Points Central'!C3="No","",'Overall Points Central'!O44)</f>
        <v/>
      </c>
      <c r="D24" s="27" t="str">
        <f t="shared" si="1"/>
        <v/>
      </c>
      <c r="F24" s="25" t="s">
        <v>9</v>
      </c>
      <c r="G24" s="26"/>
      <c r="H24" s="27"/>
      <c r="J24" s="25" t="s">
        <v>9</v>
      </c>
      <c r="K24" s="170">
        <f>'Overall Points South'!H44</f>
        <v>5807.8571428571431</v>
      </c>
      <c r="L24" s="179">
        <f>IF(K24=0,"",RANK(K24,$K$24:$K$26,0))</f>
        <v>2</v>
      </c>
    </row>
    <row r="25" spans="2:12" ht="15.75" thickBot="1" x14ac:dyDescent="0.3">
      <c r="B25" s="25" t="s">
        <v>10</v>
      </c>
      <c r="C25" s="170">
        <f>'Overall Points Central'!P44</f>
        <v>4940.5059523809523</v>
      </c>
      <c r="D25" s="27">
        <f>IF(OR(C25="",C25=0),"",RANK(C25,$C$21:$C$26,0))</f>
        <v>4</v>
      </c>
      <c r="F25" s="25" t="s">
        <v>10</v>
      </c>
      <c r="G25" s="170">
        <f>'Overall Points North'!H44</f>
        <v>6122.0238095238101</v>
      </c>
      <c r="H25" s="27">
        <f>IF(G25=0,"",RANK(G25,$G$25:$G$26,0))</f>
        <v>2</v>
      </c>
      <c r="J25" s="25" t="s">
        <v>10</v>
      </c>
      <c r="K25" s="26"/>
      <c r="L25" s="179"/>
    </row>
    <row r="26" spans="2:12" ht="15.75" thickBot="1" x14ac:dyDescent="0.3">
      <c r="B26" s="162" t="s">
        <v>114</v>
      </c>
      <c r="C26" s="171">
        <f>'Overall Points Central'!Q44</f>
        <v>6432.5</v>
      </c>
      <c r="D26" s="163">
        <f>IF(OR(C26="",C26=0),"",RANK(C26,$C$21:$C$26,0))</f>
        <v>2</v>
      </c>
      <c r="F26" s="162" t="s">
        <v>115</v>
      </c>
      <c r="G26" s="171">
        <f>'Overall Points North'!I44</f>
        <v>8343.5714285714275</v>
      </c>
      <c r="H26" s="163">
        <f>IF(G26=0,"",RANK(G26,$G$25:$G$26,0))</f>
        <v>1</v>
      </c>
      <c r="J26" s="162" t="s">
        <v>114</v>
      </c>
      <c r="K26" s="171">
        <f>'Overall Points South'!I44</f>
        <v>7619.6428571428569</v>
      </c>
      <c r="L26" s="180">
        <f>IF(K26=0,"",RANK(K26,$K$24:$K$26,0))</f>
        <v>1</v>
      </c>
    </row>
    <row r="29" spans="2:12" x14ac:dyDescent="0.25">
      <c r="B29" s="204" t="s">
        <v>87</v>
      </c>
    </row>
    <row r="30" spans="2:12" ht="17.25" x14ac:dyDescent="0.25">
      <c r="B30" t="s">
        <v>88</v>
      </c>
    </row>
  </sheetData>
  <mergeCells count="15">
    <mergeCell ref="B6:D6"/>
    <mergeCell ref="F6:H6"/>
    <mergeCell ref="J6:L6"/>
    <mergeCell ref="B1:L1"/>
    <mergeCell ref="B5:D5"/>
    <mergeCell ref="F5:H5"/>
    <mergeCell ref="J5:L5"/>
    <mergeCell ref="B3:L3"/>
    <mergeCell ref="B16:L16"/>
    <mergeCell ref="B18:D18"/>
    <mergeCell ref="F18:H18"/>
    <mergeCell ref="J18:L18"/>
    <mergeCell ref="B19:D19"/>
    <mergeCell ref="F19:H19"/>
    <mergeCell ref="J19:L19"/>
  </mergeCells>
  <pageMargins left="0.7" right="0.7" top="0.75" bottom="0.75" header="0.3" footer="0.3"/>
  <pageSetup orientation="portrait" horizontalDpi="90" verticalDpi="90" r:id="rId1"/>
  <ignoredErrors>
    <ignoredError sqref="D12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8" id="{F6D02D2B-A7A3-4BE6-A467-3F4229D62210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B8:D13 F8:H13 J8:L13</xm:sqref>
        </x14:conditionalFormatting>
        <x14:conditionalFormatting xmlns:xm="http://schemas.microsoft.com/office/excel/2006/main">
          <x14:cfRule type="expression" priority="171" id="{1A1F604D-D9D0-4A53-91E9-F76857188161}">
            <xm:f>'Overall Points Central'!$C$4="Yes"</xm:f>
            <x14:dxf>
              <fill>
                <patternFill>
                  <bgColor rgb="FFCCC0DA"/>
                </patternFill>
              </fill>
            </x14:dxf>
          </x14:cfRule>
          <xm:sqref>B21:D21</xm:sqref>
        </x14:conditionalFormatting>
        <x14:conditionalFormatting xmlns:xm="http://schemas.microsoft.com/office/excel/2006/main">
          <x14:cfRule type="expression" priority="172" id="{235FA003-45BF-4E22-9946-B3FD888326A5}">
            <xm:f>'Overall Points Central'!$C$4="Yes"</xm:f>
            <x14:dxf>
              <fill>
                <patternFill>
                  <bgColor rgb="FFDAEEF3"/>
                </patternFill>
              </fill>
            </x14:dxf>
          </x14:cfRule>
          <xm:sqref>B22:D22</xm:sqref>
        </x14:conditionalFormatting>
        <x14:conditionalFormatting xmlns:xm="http://schemas.microsoft.com/office/excel/2006/main">
          <x14:cfRule type="expression" priority="174" id="{DE6A494E-BCDB-49F3-B5AC-042C5B48AEBC}">
            <xm:f>'Overall Points Central'!$C$4="Yes"</xm:f>
            <x14:dxf>
              <fill>
                <patternFill>
                  <bgColor rgb="FFD8E4BC"/>
                </patternFill>
              </fill>
            </x14:dxf>
          </x14:cfRule>
          <xm:sqref>B24:D24 J24:L24</xm:sqref>
        </x14:conditionalFormatting>
        <x14:conditionalFormatting xmlns:xm="http://schemas.microsoft.com/office/excel/2006/main">
          <x14:cfRule type="expression" priority="175" id="{366ACE80-E98A-464E-B0C8-C0B64CF5437D}">
            <xm:f>'Overall Points Central'!$C$4="Yes"</xm:f>
            <x14:dxf>
              <fill>
                <patternFill>
                  <bgColor rgb="FF95B3D7"/>
                </patternFill>
              </fill>
            </x14:dxf>
          </x14:cfRule>
          <xm:sqref>B26:D26 F26:H26 J26:L26</xm:sqref>
        </x14:conditionalFormatting>
        <x14:conditionalFormatting xmlns:xm="http://schemas.microsoft.com/office/excel/2006/main">
          <x14:cfRule type="expression" priority="176" id="{F06A9643-1AF7-4BB9-A314-0592E6F0FC59}">
            <xm:f>'Overall Points Central'!$C$4="Yes"</xm:f>
            <x14:dxf>
              <fill>
                <patternFill>
                  <bgColor rgb="FFDA9694"/>
                </patternFill>
              </fill>
            </x14:dxf>
          </x14:cfRule>
          <xm:sqref>F25:H25</xm:sqref>
        </x14:conditionalFormatting>
        <x14:conditionalFormatting xmlns:xm="http://schemas.microsoft.com/office/excel/2006/main">
          <x14:cfRule type="expression" priority="181" id="{933E38CC-07C4-4268-A5A4-89464EF21566}">
            <xm:f>'Overall Points Central'!$C$4="Yes"</xm:f>
            <x14:dxf>
              <fill>
                <patternFill>
                  <bgColor rgb="FFDA9694"/>
                </patternFill>
              </fill>
            </x14:dxf>
          </x14:cfRule>
          <xm:sqref>B25:D25</xm:sqref>
        </x14:conditionalFormatting>
        <x14:conditionalFormatting xmlns:xm="http://schemas.microsoft.com/office/excel/2006/main">
          <x14:cfRule type="expression" priority="2" id="{59E031FE-6092-4378-8F6C-B8485119D179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B11:D11</xm:sqref>
        </x14:conditionalFormatting>
        <x14:conditionalFormatting xmlns:xm="http://schemas.microsoft.com/office/excel/2006/main">
          <x14:cfRule type="expression" priority="1" id="{74851002-A0C9-4125-BC92-5D9732AEDBB3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B24:D24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5216-886F-42F4-BAEA-F5015FF33B78}">
  <dimension ref="A1:H40"/>
  <sheetViews>
    <sheetView showGridLines="0" workbookViewId="0">
      <selection activeCell="D24" sqref="D24"/>
    </sheetView>
  </sheetViews>
  <sheetFormatPr defaultRowHeight="15" x14ac:dyDescent="0.25"/>
  <cols>
    <col min="2" max="2" width="48" bestFit="1" customWidth="1"/>
    <col min="3" max="3" width="10.7109375" bestFit="1" customWidth="1"/>
    <col min="4" max="4" width="10.42578125" customWidth="1"/>
    <col min="6" max="6" width="48" bestFit="1" customWidth="1"/>
    <col min="7" max="7" width="10.7109375" bestFit="1" customWidth="1"/>
    <col min="8" max="8" width="10.42578125" customWidth="1"/>
  </cols>
  <sheetData>
    <row r="1" spans="1:8" ht="26.25" x14ac:dyDescent="0.4">
      <c r="A1" s="209" t="s">
        <v>108</v>
      </c>
      <c r="B1" s="209"/>
      <c r="C1" s="209"/>
      <c r="D1" s="209"/>
      <c r="E1" s="209"/>
      <c r="F1" s="209"/>
      <c r="G1" s="209"/>
      <c r="H1" s="209"/>
    </row>
    <row r="4" spans="1:8" ht="21" x14ac:dyDescent="0.3">
      <c r="B4" s="210" t="s">
        <v>13</v>
      </c>
      <c r="C4" s="210"/>
      <c r="D4" s="210"/>
      <c r="F4" s="210" t="s">
        <v>92</v>
      </c>
      <c r="G4" s="210"/>
      <c r="H4" s="210"/>
    </row>
    <row r="5" spans="1:8" ht="15.75" thickBot="1" x14ac:dyDescent="0.3"/>
    <row r="6" spans="1:8" x14ac:dyDescent="0.25">
      <c r="B6" s="212" t="s">
        <v>0</v>
      </c>
      <c r="C6" s="213"/>
      <c r="D6" s="214"/>
      <c r="F6" s="212" t="s">
        <v>0</v>
      </c>
      <c r="G6" s="213"/>
      <c r="H6" s="214"/>
    </row>
    <row r="7" spans="1:8" ht="15.75" thickBot="1" x14ac:dyDescent="0.3">
      <c r="B7" s="215" t="str">
        <f>IF('Overall Points Central'!C3="Yes","Number of AHCCCS Complete Care Offerors Central GSA = 5",IF('Overall Points Central'!C3="No","Number of AHCCCS Complete Care Offerors Central GSA = 4","Number of AHCCCS Complete Care Offerors Central GSA = "))</f>
        <v>Number of AHCCCS Complete Care Offerors Central GSA = 4</v>
      </c>
      <c r="C7" s="216"/>
      <c r="D7" s="217"/>
      <c r="F7" s="215" t="str">
        <f>IF('Overall Points Central'!C3="Yes","Number of AHCCCS Complete Care Offerors Central GSA = 5",IF('Overall Points Central'!C3="No","Number of AHCCCS Complete Care Offerors Central GSA = 4","Number of AHCCCS Complete Care Offerors Central GSA = "))</f>
        <v>Number of AHCCCS Complete Care Offerors Central GSA = 4</v>
      </c>
      <c r="G7" s="216"/>
      <c r="H7" s="217"/>
    </row>
    <row r="8" spans="1:8" ht="60.75" thickBot="1" x14ac:dyDescent="0.3">
      <c r="B8" s="67" t="s">
        <v>111</v>
      </c>
      <c r="C8" s="2" t="s">
        <v>4</v>
      </c>
      <c r="D8" s="15" t="s">
        <v>5</v>
      </c>
      <c r="F8" s="67" t="s">
        <v>111</v>
      </c>
      <c r="G8" s="2" t="s">
        <v>4</v>
      </c>
      <c r="H8" s="15" t="s">
        <v>5</v>
      </c>
    </row>
    <row r="9" spans="1:8" ht="15.75" thickBot="1" x14ac:dyDescent="0.3">
      <c r="B9" s="3" t="s">
        <v>6</v>
      </c>
      <c r="C9" s="16">
        <f>'Overall Points Central'!E44</f>
        <v>5763.3928571428569</v>
      </c>
      <c r="D9" s="4">
        <f>IF(OR(C9="",C9=0),"",RANK(C9,$C$9:$C$14,0))</f>
        <v>3</v>
      </c>
      <c r="F9" s="22" t="s">
        <v>6</v>
      </c>
      <c r="G9" s="169">
        <f>'Overall Points Central'!L44</f>
        <v>5763.3928571428569</v>
      </c>
      <c r="H9" s="24">
        <f>IF(OR(G9="",G9=0),"",RANK(G9,$G$9:$G$14,0))</f>
        <v>3</v>
      </c>
    </row>
    <row r="10" spans="1:8" ht="15.75" thickBot="1" x14ac:dyDescent="0.3">
      <c r="B10" s="5" t="s">
        <v>7</v>
      </c>
      <c r="C10" s="17">
        <f>'Overall Points Central'!F44</f>
        <v>6717.5297619047615</v>
      </c>
      <c r="D10" s="6">
        <f t="shared" ref="D10:D14" si="0">IF(OR(C10="",C10=0),"",RANK(C10,$C$9:$C$14,0))</f>
        <v>1</v>
      </c>
      <c r="F10" s="25" t="s">
        <v>7</v>
      </c>
      <c r="G10" s="170">
        <f>'Overall Points Central'!M44</f>
        <v>6717.5297619047615</v>
      </c>
      <c r="H10" s="27">
        <f t="shared" ref="H10:H14" si="1">IF(OR(G10="",G10=0),"",RANK(G10,$G$9:$G$14,0))</f>
        <v>1</v>
      </c>
    </row>
    <row r="11" spans="1:8" ht="15.75" thickBot="1" x14ac:dyDescent="0.3">
      <c r="B11" s="25" t="s">
        <v>8</v>
      </c>
      <c r="C11" s="26"/>
      <c r="D11" s="27" t="str">
        <f t="shared" si="0"/>
        <v/>
      </c>
      <c r="F11" s="25" t="s">
        <v>8</v>
      </c>
      <c r="G11" s="170"/>
      <c r="H11" s="27" t="str">
        <f t="shared" si="1"/>
        <v/>
      </c>
    </row>
    <row r="12" spans="1:8" ht="15.75" thickBot="1" x14ac:dyDescent="0.3">
      <c r="B12" s="9" t="s">
        <v>9</v>
      </c>
      <c r="C12" s="19" t="str">
        <f>IF('Overall Points Central'!C3="No","",'Overall Points Central'!H44)</f>
        <v/>
      </c>
      <c r="D12" s="10" t="str">
        <f t="shared" si="0"/>
        <v/>
      </c>
      <c r="F12" s="25" t="s">
        <v>9</v>
      </c>
      <c r="G12" s="170" t="str">
        <f>IF('Overall Points Central'!C3="No","",'Overall Points Central'!O44)</f>
        <v/>
      </c>
      <c r="H12" s="27" t="str">
        <f t="shared" si="1"/>
        <v/>
      </c>
    </row>
    <row r="13" spans="1:8" ht="15.75" thickBot="1" x14ac:dyDescent="0.3">
      <c r="B13" s="11" t="s">
        <v>10</v>
      </c>
      <c r="C13" s="20">
        <f>'Overall Points Central'!I44</f>
        <v>4940.5059523809523</v>
      </c>
      <c r="D13" s="12">
        <f t="shared" si="0"/>
        <v>4</v>
      </c>
      <c r="F13" s="25" t="s">
        <v>10</v>
      </c>
      <c r="G13" s="170">
        <f>'Overall Points Central'!P44</f>
        <v>4940.5059523809523</v>
      </c>
      <c r="H13" s="27">
        <f t="shared" si="1"/>
        <v>4</v>
      </c>
    </row>
    <row r="14" spans="1:8" ht="15.75" thickBot="1" x14ac:dyDescent="0.3">
      <c r="B14" s="13" t="s">
        <v>114</v>
      </c>
      <c r="C14" s="21">
        <f>'Overall Points Central'!J44</f>
        <v>6432.5</v>
      </c>
      <c r="D14" s="14">
        <f t="shared" si="0"/>
        <v>2</v>
      </c>
      <c r="F14" s="162" t="s">
        <v>114</v>
      </c>
      <c r="G14" s="171">
        <f>'Overall Points Central'!Q44</f>
        <v>6432.5</v>
      </c>
      <c r="H14" s="163">
        <f t="shared" si="1"/>
        <v>2</v>
      </c>
    </row>
    <row r="15" spans="1:8" x14ac:dyDescent="0.25">
      <c r="B15" s="120"/>
      <c r="F15" s="120" t="str">
        <f>IF('Overall Points Central'!N3="No","*Health Choice of Arizona chose not to bid in the Central GSA","")</f>
        <v/>
      </c>
    </row>
    <row r="16" spans="1:8" ht="15.75" thickBot="1" x14ac:dyDescent="0.3"/>
    <row r="17" spans="2:8" x14ac:dyDescent="0.25">
      <c r="B17" s="212" t="s">
        <v>1</v>
      </c>
      <c r="C17" s="213"/>
      <c r="D17" s="214"/>
      <c r="F17" s="212" t="s">
        <v>1</v>
      </c>
      <c r="G17" s="213"/>
      <c r="H17" s="214"/>
    </row>
    <row r="18" spans="2:8" ht="15.75" thickBot="1" x14ac:dyDescent="0.3">
      <c r="B18" s="215" t="s">
        <v>109</v>
      </c>
      <c r="C18" s="216"/>
      <c r="D18" s="217"/>
      <c r="F18" s="215" t="s">
        <v>109</v>
      </c>
      <c r="G18" s="216"/>
      <c r="H18" s="217"/>
    </row>
    <row r="19" spans="2:8" ht="60.75" thickBot="1" x14ac:dyDescent="0.3">
      <c r="B19" s="67" t="s">
        <v>112</v>
      </c>
      <c r="C19" s="2" t="s">
        <v>4</v>
      </c>
      <c r="D19" s="15" t="s">
        <v>5</v>
      </c>
      <c r="F19" s="67" t="s">
        <v>112</v>
      </c>
      <c r="G19" s="2" t="s">
        <v>4</v>
      </c>
      <c r="H19" s="15" t="s">
        <v>5</v>
      </c>
    </row>
    <row r="20" spans="2:8" ht="15.75" thickBot="1" x14ac:dyDescent="0.3">
      <c r="B20" s="22" t="s">
        <v>6</v>
      </c>
      <c r="C20" s="23"/>
      <c r="D20" s="24"/>
      <c r="F20" s="22" t="s">
        <v>6</v>
      </c>
      <c r="G20" s="23"/>
      <c r="H20" s="24"/>
    </row>
    <row r="21" spans="2:8" ht="15.75" thickBot="1" x14ac:dyDescent="0.3">
      <c r="B21" s="25" t="s">
        <v>7</v>
      </c>
      <c r="C21" s="26"/>
      <c r="D21" s="27"/>
      <c r="F21" s="25" t="s">
        <v>7</v>
      </c>
      <c r="G21" s="26"/>
      <c r="H21" s="27"/>
    </row>
    <row r="22" spans="2:8" ht="15.75" thickBot="1" x14ac:dyDescent="0.3">
      <c r="B22" s="25" t="s">
        <v>8</v>
      </c>
      <c r="C22" s="26"/>
      <c r="D22" s="27"/>
      <c r="F22" s="25" t="s">
        <v>8</v>
      </c>
      <c r="G22" s="26"/>
      <c r="H22" s="27"/>
    </row>
    <row r="23" spans="2:8" ht="15.75" thickBot="1" x14ac:dyDescent="0.3">
      <c r="B23" s="25" t="s">
        <v>9</v>
      </c>
      <c r="C23" s="26"/>
      <c r="D23" s="27"/>
      <c r="F23" s="25" t="s">
        <v>9</v>
      </c>
      <c r="G23" s="26"/>
      <c r="H23" s="27"/>
    </row>
    <row r="24" spans="2:8" ht="15.75" thickBot="1" x14ac:dyDescent="0.3">
      <c r="B24" s="11" t="s">
        <v>10</v>
      </c>
      <c r="C24" s="20">
        <f>'Overall Points North'!E44</f>
        <v>6122.0238095238101</v>
      </c>
      <c r="D24" s="12">
        <f>IF(C24=0,"",RANK(C24,$C$24:$C$25,0))</f>
        <v>2</v>
      </c>
      <c r="F24" s="25" t="s">
        <v>10</v>
      </c>
      <c r="G24" s="170">
        <f>'Overall Points North'!H44</f>
        <v>6122.0238095238101</v>
      </c>
      <c r="H24" s="27">
        <f>IF(G24=0,"",RANK(G24,$G$24:$G$25,0))</f>
        <v>2</v>
      </c>
    </row>
    <row r="25" spans="2:8" ht="15.75" thickBot="1" x14ac:dyDescent="0.3">
      <c r="B25" s="13" t="s">
        <v>115</v>
      </c>
      <c r="C25" s="21">
        <f>'Overall Points North'!F44</f>
        <v>8343.5714285714275</v>
      </c>
      <c r="D25" s="14">
        <f>IF(C25=0,"",RANK(C25,$C$24:$C$25,0))</f>
        <v>1</v>
      </c>
      <c r="F25" s="162" t="s">
        <v>115</v>
      </c>
      <c r="G25" s="171">
        <f>'Overall Points North'!I44</f>
        <v>8343.5714285714275</v>
      </c>
      <c r="H25" s="163">
        <f>IF(G25=0,"",RANK(G25,$G$24:$G$25,0))</f>
        <v>1</v>
      </c>
    </row>
    <row r="27" spans="2:8" ht="15.75" thickBot="1" x14ac:dyDescent="0.3"/>
    <row r="28" spans="2:8" x14ac:dyDescent="0.25">
      <c r="B28" s="212" t="s">
        <v>2</v>
      </c>
      <c r="C28" s="213"/>
      <c r="D28" s="214"/>
      <c r="F28" s="212" t="s">
        <v>2</v>
      </c>
      <c r="G28" s="213"/>
      <c r="H28" s="214"/>
    </row>
    <row r="29" spans="2:8" ht="15.75" thickBot="1" x14ac:dyDescent="0.3">
      <c r="B29" s="215" t="s">
        <v>117</v>
      </c>
      <c r="C29" s="216"/>
      <c r="D29" s="217"/>
      <c r="F29" s="215" t="s">
        <v>117</v>
      </c>
      <c r="G29" s="216"/>
      <c r="H29" s="217"/>
    </row>
    <row r="30" spans="2:8" ht="60.75" thickBot="1" x14ac:dyDescent="0.3">
      <c r="B30" s="67" t="s">
        <v>113</v>
      </c>
      <c r="C30" s="2" t="s">
        <v>4</v>
      </c>
      <c r="D30" s="15" t="s">
        <v>5</v>
      </c>
      <c r="F30" s="67" t="s">
        <v>113</v>
      </c>
      <c r="G30" s="2" t="s">
        <v>4</v>
      </c>
      <c r="H30" s="15" t="s">
        <v>5</v>
      </c>
    </row>
    <row r="31" spans="2:8" ht="15.75" thickBot="1" x14ac:dyDescent="0.3">
      <c r="B31" s="22" t="s">
        <v>6</v>
      </c>
      <c r="C31" s="23"/>
      <c r="D31" s="24"/>
      <c r="F31" s="22" t="s">
        <v>6</v>
      </c>
      <c r="G31" s="23"/>
      <c r="H31" s="24"/>
    </row>
    <row r="32" spans="2:8" ht="15.75" thickBot="1" x14ac:dyDescent="0.3">
      <c r="B32" s="25" t="s">
        <v>7</v>
      </c>
      <c r="C32" s="26"/>
      <c r="D32" s="27"/>
      <c r="F32" s="25" t="s">
        <v>7</v>
      </c>
      <c r="G32" s="26"/>
      <c r="H32" s="27"/>
    </row>
    <row r="33" spans="2:8" ht="15.75" thickBot="1" x14ac:dyDescent="0.3">
      <c r="B33" s="25" t="s">
        <v>8</v>
      </c>
      <c r="C33" s="26"/>
      <c r="D33" s="27"/>
      <c r="F33" s="25" t="s">
        <v>8</v>
      </c>
      <c r="G33" s="26"/>
      <c r="H33" s="27"/>
    </row>
    <row r="34" spans="2:8" ht="15.75" thickBot="1" x14ac:dyDescent="0.3">
      <c r="B34" s="9" t="s">
        <v>9</v>
      </c>
      <c r="C34" s="19">
        <f>'Overall Points South'!E44</f>
        <v>5807.8571428571431</v>
      </c>
      <c r="D34" s="10">
        <f>IF(C34=0,"",RANK(C34,$C$34:$C$36,0))</f>
        <v>2</v>
      </c>
      <c r="F34" s="25" t="s">
        <v>9</v>
      </c>
      <c r="G34" s="170">
        <f>'Overall Points South'!H44</f>
        <v>5807.8571428571431</v>
      </c>
      <c r="H34" s="179">
        <f>IF(G34=0,"",RANK(G34,$G$34:$G$36,0))</f>
        <v>2</v>
      </c>
    </row>
    <row r="35" spans="2:8" ht="15.75" thickBot="1" x14ac:dyDescent="0.3">
      <c r="B35" s="25" t="s">
        <v>10</v>
      </c>
      <c r="C35" s="26"/>
      <c r="D35" s="27"/>
      <c r="F35" s="25" t="s">
        <v>10</v>
      </c>
      <c r="G35" s="26"/>
      <c r="H35" s="179"/>
    </row>
    <row r="36" spans="2:8" ht="15.75" thickBot="1" x14ac:dyDescent="0.3">
      <c r="B36" s="13" t="s">
        <v>114</v>
      </c>
      <c r="C36" s="21">
        <f>'Overall Points South'!F44</f>
        <v>7619.6428571428569</v>
      </c>
      <c r="D36" s="14">
        <f>IF(C36=0,"",RANK(C36,$C$34:$C$36,0))</f>
        <v>1</v>
      </c>
      <c r="F36" s="162" t="s">
        <v>114</v>
      </c>
      <c r="G36" s="171">
        <f>'Overall Final Score by GSA Hori'!K26</f>
        <v>7619.6428571428569</v>
      </c>
      <c r="H36" s="180">
        <f>IF(G36=0,"",RANK(G36,$G$34:$G$36,0))</f>
        <v>1</v>
      </c>
    </row>
    <row r="39" spans="2:8" x14ac:dyDescent="0.25">
      <c r="B39" s="204" t="s">
        <v>87</v>
      </c>
    </row>
    <row r="40" spans="2:8" ht="17.25" x14ac:dyDescent="0.25">
      <c r="B40" t="s">
        <v>88</v>
      </c>
    </row>
  </sheetData>
  <mergeCells count="15">
    <mergeCell ref="F29:H29"/>
    <mergeCell ref="A1:H1"/>
    <mergeCell ref="B4:D4"/>
    <mergeCell ref="F4:H4"/>
    <mergeCell ref="F6:H6"/>
    <mergeCell ref="F7:H7"/>
    <mergeCell ref="F17:H17"/>
    <mergeCell ref="F18:H18"/>
    <mergeCell ref="F28:H28"/>
    <mergeCell ref="B29:D29"/>
    <mergeCell ref="B6:D6"/>
    <mergeCell ref="B17:D17"/>
    <mergeCell ref="B28:D28"/>
    <mergeCell ref="B7:D7"/>
    <mergeCell ref="B18:D18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2" id="{03B2C974-FD93-4842-B9E1-CEE30F4CF4E5}">
            <xm:f>'Overall Points Central'!$C$4="Yes"</xm:f>
            <x14:dxf>
              <fill>
                <patternFill>
                  <bgColor theme="0" tint="-0.34998626667073579"/>
                </patternFill>
              </fill>
            </x14:dxf>
          </x14:cfRule>
          <xm:sqref>B9:D14 B20:D25 B31:D36</xm:sqref>
        </x14:conditionalFormatting>
        <x14:conditionalFormatting xmlns:xm="http://schemas.microsoft.com/office/excel/2006/main">
          <x14:cfRule type="expression" priority="185" id="{715EC12E-CA3D-47A9-9206-834406FF5800}">
            <xm:f>'Overall Points Central'!$C$4="Yes"</xm:f>
            <x14:dxf>
              <fill>
                <patternFill>
                  <bgColor rgb="FFCCC0DA"/>
                </patternFill>
              </fill>
            </x14:dxf>
          </x14:cfRule>
          <xm:sqref>F9:H9</xm:sqref>
        </x14:conditionalFormatting>
        <x14:conditionalFormatting xmlns:xm="http://schemas.microsoft.com/office/excel/2006/main">
          <x14:cfRule type="expression" priority="186" id="{BB644E3D-7FD0-4015-8D90-C73D861AED69}">
            <xm:f>'Overall Points Central'!$C$4="Yes"</xm:f>
            <x14:dxf>
              <fill>
                <patternFill>
                  <bgColor rgb="FFDAEEF3"/>
                </patternFill>
              </fill>
            </x14:dxf>
          </x14:cfRule>
          <xm:sqref>F10:H10</xm:sqref>
        </x14:conditionalFormatting>
        <x14:conditionalFormatting xmlns:xm="http://schemas.microsoft.com/office/excel/2006/main">
          <x14:cfRule type="expression" priority="188" id="{F100C6ED-24DD-4CE8-9CBE-9280724E6175}">
            <xm:f>'Overall Points Central'!$C$4="Yes"</xm:f>
            <x14:dxf>
              <fill>
                <patternFill>
                  <bgColor rgb="FFD8E4BC"/>
                </patternFill>
              </fill>
            </x14:dxf>
          </x14:cfRule>
          <xm:sqref>F12:H12 F34:H34</xm:sqref>
        </x14:conditionalFormatting>
        <x14:conditionalFormatting xmlns:xm="http://schemas.microsoft.com/office/excel/2006/main">
          <x14:cfRule type="expression" priority="189" id="{F3F4ECB2-2308-4213-86C9-4CD9B79A11B8}">
            <xm:f>'Overall Points Central'!$C$4="Yes"</xm:f>
            <x14:dxf>
              <fill>
                <patternFill>
                  <bgColor rgb="FF95B3D7"/>
                </patternFill>
              </fill>
            </x14:dxf>
          </x14:cfRule>
          <xm:sqref>F14:H14 F25:H25 F36:H36</xm:sqref>
        </x14:conditionalFormatting>
        <x14:conditionalFormatting xmlns:xm="http://schemas.microsoft.com/office/excel/2006/main">
          <x14:cfRule type="expression" priority="190" id="{F411DF7E-A7F0-47AF-86AC-2665F2EDF6CD}">
            <xm:f>'Overall Points Central'!$C$4="Yes"</xm:f>
            <x14:dxf>
              <fill>
                <patternFill>
                  <bgColor rgb="FFDA9694"/>
                </patternFill>
              </fill>
            </x14:dxf>
          </x14:cfRule>
          <xm:sqref>F24:H24</xm:sqref>
        </x14:conditionalFormatting>
        <x14:conditionalFormatting xmlns:xm="http://schemas.microsoft.com/office/excel/2006/main">
          <x14:cfRule type="expression" priority="195" id="{33EA2FB3-3CFF-4000-9188-FC215CB55610}">
            <xm:f>'Overall Points Central'!$C$4="Yes"</xm:f>
            <x14:dxf>
              <fill>
                <patternFill>
                  <bgColor rgb="FFDA9694"/>
                </patternFill>
              </fill>
            </x14:dxf>
          </x14:cfRule>
          <xm:sqref>F13:H13</xm:sqref>
        </x14:conditionalFormatting>
        <x14:conditionalFormatting xmlns:xm="http://schemas.microsoft.com/office/excel/2006/main">
          <x14:cfRule type="expression" priority="2" id="{870561FC-F230-4758-AD74-780B6DBF0A99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B12:D12</xm:sqref>
        </x14:conditionalFormatting>
        <x14:conditionalFormatting xmlns:xm="http://schemas.microsoft.com/office/excel/2006/main">
          <x14:cfRule type="expression" priority="1" id="{9311890F-A698-4983-B525-EDD8C1D2BA4A}">
            <xm:f>'Overall Points Central'!$C$3="No"</xm:f>
            <x14:dxf>
              <fill>
                <patternFill>
                  <bgColor theme="0" tint="-0.34998626667073579"/>
                </patternFill>
              </fill>
            </x14:dxf>
          </x14:cfRule>
          <xm:sqref>F12:H12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E2A479-E3D7-4467-9B78-366F107BF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513BA0-0E36-4151-B78D-C990B1EED1C7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4e68ec4e-bc40-4c34-8d16-daca5267078e"/>
    <ds:schemaRef ds:uri="http://purl.org/dc/dcmitype/"/>
    <ds:schemaRef ds:uri="http://schemas.microsoft.com/office/infopath/2007/PartnerControls"/>
    <ds:schemaRef ds:uri="0fbe1cf0-bf00-49fb-b103-6fbc494088fb"/>
  </ds:schemaRefs>
</ds:datastoreItem>
</file>

<file path=customXml/itemProps3.xml><?xml version="1.0" encoding="utf-8"?>
<ds:datastoreItem xmlns:ds="http://schemas.openxmlformats.org/officeDocument/2006/customXml" ds:itemID="{68F77A14-393B-4B34-A943-A5D635200F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Narrative Final Score by GSA</vt:lpstr>
      <vt:lpstr>Ranking Summary all Offerors</vt:lpstr>
      <vt:lpstr>Overall Points Central</vt:lpstr>
      <vt:lpstr>Overall Points North</vt:lpstr>
      <vt:lpstr>Overall Points South</vt:lpstr>
      <vt:lpstr>Overall Final Score by GSA Hori</vt:lpstr>
      <vt:lpstr>Overall Final Score by GSA Vert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Hoser, Kenneth</dc:creator>
  <cp:keywords/>
  <dc:description/>
  <cp:lastModifiedBy>Hoser, Kenneth</cp:lastModifiedBy>
  <cp:revision/>
  <cp:lastPrinted>2021-11-10T17:21:42Z</cp:lastPrinted>
  <dcterms:created xsi:type="dcterms:W3CDTF">2021-06-11T13:51:07Z</dcterms:created>
  <dcterms:modified xsi:type="dcterms:W3CDTF">2021-12-03T16:11:07Z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